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rongwang/Documents/RAN5/RAN5_104_Netherland/z_my working document/38.533 5.7.9.2+7.7.9.2 TT/"/>
    </mc:Choice>
  </mc:AlternateContent>
  <xr:revisionPtr revIDLastSave="0" documentId="13_ncr:1_{A0A57FC8-A01E-544B-9CFA-A842BBA9D73C}" xr6:coauthVersionLast="47" xr6:coauthVersionMax="47" xr10:uidLastSave="{00000000-0000-0000-0000-000000000000}"/>
  <bookViews>
    <workbookView xWindow="0" yWindow="760" windowWidth="33380" windowHeight="19720" tabRatio="809" activeTab="1" xr2:uid="{00000000-000D-0000-FFFF-FFFF00000000}"/>
  </bookViews>
  <sheets>
    <sheet name="Template" sheetId="2" r:id="rId1"/>
    <sheet name="7.7.9.2-1 T1 PC3" sheetId="11" r:id="rId2"/>
    <sheet name="7.7.9.2-1 T2 PC3" sheetId="15" r:id="rId3"/>
    <sheet name="7.7.9.2-1 T3 PC3" sheetId="1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8" i="15" l="1"/>
  <c r="E118" i="15"/>
  <c r="F118" i="15"/>
  <c r="G118" i="15"/>
  <c r="H118" i="15"/>
  <c r="C118" i="15"/>
  <c r="I85" i="15"/>
  <c r="D37" i="15"/>
  <c r="E37" i="15"/>
  <c r="F37" i="15"/>
  <c r="G37" i="15"/>
  <c r="H37" i="15"/>
  <c r="C37" i="15"/>
  <c r="F7" i="16"/>
  <c r="C7" i="16"/>
  <c r="D7" i="16" s="1"/>
  <c r="G89" i="15"/>
  <c r="G73" i="15"/>
  <c r="F89" i="15"/>
  <c r="F73" i="15"/>
  <c r="D85" i="15"/>
  <c r="D61" i="15"/>
  <c r="C85" i="15"/>
  <c r="C61" i="15"/>
  <c r="G7" i="15"/>
  <c r="H7" i="15"/>
  <c r="F7" i="15"/>
  <c r="D7" i="15"/>
  <c r="E7" i="15"/>
  <c r="C7" i="15"/>
  <c r="H7" i="16" l="1"/>
  <c r="G7" i="16"/>
  <c r="E7" i="16"/>
  <c r="F7" i="11"/>
  <c r="C7" i="11"/>
  <c r="G7" i="11" s="1"/>
  <c r="AA143" i="16"/>
  <c r="AA131" i="16"/>
  <c r="N107" i="16"/>
  <c r="N110" i="16" s="1"/>
  <c r="M107" i="16"/>
  <c r="M110" i="16" s="1"/>
  <c r="L107" i="16"/>
  <c r="L110" i="16" s="1"/>
  <c r="K107" i="16"/>
  <c r="K110" i="16" s="1"/>
  <c r="J107" i="16"/>
  <c r="J110" i="16" s="1"/>
  <c r="I107" i="16"/>
  <c r="I110" i="16" s="1"/>
  <c r="H106" i="16"/>
  <c r="H110" i="16" s="1"/>
  <c r="G106" i="16"/>
  <c r="G110" i="16" s="1"/>
  <c r="F106" i="16"/>
  <c r="F110" i="16" s="1"/>
  <c r="F113" i="16" s="1"/>
  <c r="E106" i="16"/>
  <c r="E110" i="16" s="1"/>
  <c r="D106" i="16"/>
  <c r="D110" i="16" s="1"/>
  <c r="C106" i="16"/>
  <c r="C110" i="16" s="1"/>
  <c r="O94" i="16"/>
  <c r="H94" i="16"/>
  <c r="F94" i="16"/>
  <c r="E94" i="16"/>
  <c r="C94" i="16"/>
  <c r="O90" i="16"/>
  <c r="H90" i="16"/>
  <c r="E90" i="16"/>
  <c r="O86" i="16"/>
  <c r="H86" i="16"/>
  <c r="E86" i="16"/>
  <c r="H82" i="16"/>
  <c r="F82" i="16"/>
  <c r="L78" i="16"/>
  <c r="H78" i="16"/>
  <c r="F78" i="16"/>
  <c r="L74" i="16"/>
  <c r="E70" i="16"/>
  <c r="C70" i="16"/>
  <c r="I66" i="16"/>
  <c r="E66" i="16"/>
  <c r="C66" i="16"/>
  <c r="I62" i="16"/>
  <c r="U54" i="16"/>
  <c r="U90" i="16" s="1"/>
  <c r="Q52" i="16"/>
  <c r="P52" i="16"/>
  <c r="P94" i="16" s="1"/>
  <c r="Q51" i="16"/>
  <c r="Q94" i="16" s="1"/>
  <c r="P51" i="16"/>
  <c r="P86" i="16" s="1"/>
  <c r="N50" i="16"/>
  <c r="M50" i="16"/>
  <c r="K50" i="16"/>
  <c r="K62" i="16" s="1"/>
  <c r="J50" i="16"/>
  <c r="J66" i="16" s="1"/>
  <c r="N49" i="16"/>
  <c r="M49" i="16"/>
  <c r="K49" i="16"/>
  <c r="J49" i="16"/>
  <c r="G48" i="16"/>
  <c r="G78" i="16" s="1"/>
  <c r="D48" i="16"/>
  <c r="D66" i="16" s="1"/>
  <c r="G47" i="16"/>
  <c r="D47" i="16"/>
  <c r="D70" i="16" s="1"/>
  <c r="U39" i="16"/>
  <c r="T38" i="16"/>
  <c r="T53" i="16" s="1"/>
  <c r="S38" i="16"/>
  <c r="S53" i="16" s="1"/>
  <c r="L36" i="16"/>
  <c r="I36" i="16"/>
  <c r="L32" i="16"/>
  <c r="I32" i="16"/>
  <c r="F32" i="16"/>
  <c r="F37" i="16" s="1"/>
  <c r="C32" i="16"/>
  <c r="C37" i="16" s="1"/>
  <c r="W25" i="16"/>
  <c r="V25" i="16"/>
  <c r="W24" i="16"/>
  <c r="V24" i="16"/>
  <c r="T23" i="16"/>
  <c r="S23" i="16"/>
  <c r="T22" i="16"/>
  <c r="AC131" i="16" s="1"/>
  <c r="S22" i="16"/>
  <c r="AB131" i="16" s="1"/>
  <c r="T21" i="16"/>
  <c r="S21" i="16"/>
  <c r="T20" i="16"/>
  <c r="S20" i="16"/>
  <c r="R19" i="16"/>
  <c r="R18" i="16"/>
  <c r="R38" i="16" s="1"/>
  <c r="R53" i="16" s="1"/>
  <c r="T17" i="16"/>
  <c r="S17" i="16"/>
  <c r="T16" i="16"/>
  <c r="S16" i="16"/>
  <c r="T15" i="16"/>
  <c r="S15" i="16"/>
  <c r="H10" i="16"/>
  <c r="G10" i="16"/>
  <c r="E10" i="16"/>
  <c r="D10" i="16"/>
  <c r="H9" i="16"/>
  <c r="G9" i="16"/>
  <c r="E9" i="16"/>
  <c r="D9" i="16"/>
  <c r="H8" i="16"/>
  <c r="G8" i="16"/>
  <c r="E8" i="16"/>
  <c r="D8" i="16"/>
  <c r="H6" i="16"/>
  <c r="G6" i="16"/>
  <c r="E6" i="16"/>
  <c r="D6" i="16"/>
  <c r="H5" i="16"/>
  <c r="H32" i="16" s="1"/>
  <c r="G5" i="16"/>
  <c r="G32" i="16" s="1"/>
  <c r="E5" i="16"/>
  <c r="D5" i="16"/>
  <c r="AA143" i="15"/>
  <c r="AA131" i="15"/>
  <c r="N107" i="15"/>
  <c r="N110" i="15" s="1"/>
  <c r="M107" i="15"/>
  <c r="M110" i="15" s="1"/>
  <c r="L107" i="15"/>
  <c r="L110" i="15" s="1"/>
  <c r="K107" i="15"/>
  <c r="K110" i="15" s="1"/>
  <c r="J107" i="15"/>
  <c r="J110" i="15" s="1"/>
  <c r="I107" i="15"/>
  <c r="I110" i="15" s="1"/>
  <c r="H106" i="15"/>
  <c r="H110" i="15" s="1"/>
  <c r="G106" i="15"/>
  <c r="G110" i="15" s="1"/>
  <c r="F106" i="15"/>
  <c r="F110" i="15" s="1"/>
  <c r="F113" i="15" s="1"/>
  <c r="E106" i="15"/>
  <c r="E110" i="15" s="1"/>
  <c r="D106" i="15"/>
  <c r="D110" i="15" s="1"/>
  <c r="C106" i="15"/>
  <c r="C110" i="15" s="1"/>
  <c r="O94" i="15"/>
  <c r="H94" i="15"/>
  <c r="F94" i="15"/>
  <c r="E94" i="15"/>
  <c r="C94" i="15"/>
  <c r="O90" i="15"/>
  <c r="H90" i="15"/>
  <c r="F90" i="15"/>
  <c r="E90" i="15"/>
  <c r="O86" i="15"/>
  <c r="H86" i="15"/>
  <c r="E86" i="15"/>
  <c r="C86" i="15"/>
  <c r="H82" i="15"/>
  <c r="F82" i="15"/>
  <c r="L78" i="15"/>
  <c r="H78" i="15"/>
  <c r="F78" i="15"/>
  <c r="L74" i="15"/>
  <c r="E70" i="15"/>
  <c r="C70" i="15"/>
  <c r="I66" i="15"/>
  <c r="E66" i="15"/>
  <c r="C66" i="15"/>
  <c r="I62" i="15"/>
  <c r="U54" i="15"/>
  <c r="U94" i="15" s="1"/>
  <c r="Q52" i="15"/>
  <c r="P52" i="15"/>
  <c r="P94" i="15" s="1"/>
  <c r="Q51" i="15"/>
  <c r="Q94" i="15" s="1"/>
  <c r="P51" i="15"/>
  <c r="P86" i="15" s="1"/>
  <c r="N50" i="15"/>
  <c r="N78" i="15" s="1"/>
  <c r="Z78" i="15" s="1"/>
  <c r="Z144" i="15" s="1"/>
  <c r="M50" i="15"/>
  <c r="K50" i="15"/>
  <c r="J50" i="15"/>
  <c r="J62" i="15" s="1"/>
  <c r="N49" i="15"/>
  <c r="M49" i="15"/>
  <c r="K49" i="15"/>
  <c r="J49" i="15"/>
  <c r="G48" i="15"/>
  <c r="G90" i="15" s="1"/>
  <c r="D48" i="15"/>
  <c r="D66" i="15" s="1"/>
  <c r="G47" i="15"/>
  <c r="D47" i="15"/>
  <c r="D70" i="15" s="1"/>
  <c r="U39" i="15"/>
  <c r="T38" i="15"/>
  <c r="T53" i="15" s="1"/>
  <c r="S38" i="15"/>
  <c r="S53" i="15" s="1"/>
  <c r="S90" i="15" s="1"/>
  <c r="L36" i="15"/>
  <c r="I36" i="15"/>
  <c r="L32" i="15"/>
  <c r="I32" i="15"/>
  <c r="F32" i="15"/>
  <c r="C32" i="15"/>
  <c r="W25" i="15"/>
  <c r="V25" i="15"/>
  <c r="W24" i="15"/>
  <c r="V24" i="15"/>
  <c r="T23" i="15"/>
  <c r="S23" i="15"/>
  <c r="T22" i="15"/>
  <c r="AC131" i="15" s="1"/>
  <c r="S22" i="15"/>
  <c r="AB131" i="15" s="1"/>
  <c r="T21" i="15"/>
  <c r="S21" i="15"/>
  <c r="T20" i="15"/>
  <c r="S20" i="15"/>
  <c r="R19" i="15"/>
  <c r="R18" i="15"/>
  <c r="T17" i="15"/>
  <c r="S17" i="15"/>
  <c r="T16" i="15"/>
  <c r="S16" i="15"/>
  <c r="T15" i="15"/>
  <c r="S15" i="15"/>
  <c r="H10" i="15"/>
  <c r="G10" i="15"/>
  <c r="E10" i="15"/>
  <c r="D10" i="15"/>
  <c r="H9" i="15"/>
  <c r="G9" i="15"/>
  <c r="E9" i="15"/>
  <c r="D9" i="15"/>
  <c r="H8" i="15"/>
  <c r="G8" i="15"/>
  <c r="E8" i="15"/>
  <c r="D8" i="15"/>
  <c r="H6" i="15"/>
  <c r="G6" i="15"/>
  <c r="E6" i="15"/>
  <c r="D6" i="15"/>
  <c r="H5" i="15"/>
  <c r="H113" i="15" s="1"/>
  <c r="G5" i="15"/>
  <c r="G32" i="15" s="1"/>
  <c r="E5" i="15"/>
  <c r="D5" i="15"/>
  <c r="E7" i="11" l="1"/>
  <c r="H7" i="11"/>
  <c r="D7" i="11"/>
  <c r="G82" i="15"/>
  <c r="X66" i="16"/>
  <c r="X132" i="16" s="1"/>
  <c r="V54" i="16"/>
  <c r="V90" i="16" s="1"/>
  <c r="W54" i="16"/>
  <c r="W90" i="16" s="1"/>
  <c r="E34" i="16"/>
  <c r="E115" i="16" s="1"/>
  <c r="X78" i="15"/>
  <c r="X144" i="15" s="1"/>
  <c r="F34" i="16"/>
  <c r="X66" i="15"/>
  <c r="X132" i="15" s="1"/>
  <c r="D34" i="16"/>
  <c r="V39" i="16"/>
  <c r="L93" i="15"/>
  <c r="L94" i="15" s="1"/>
  <c r="X78" i="16"/>
  <c r="X144" i="16" s="1"/>
  <c r="I69" i="16"/>
  <c r="I70" i="16" s="1"/>
  <c r="X70" i="16" s="1"/>
  <c r="X136" i="16" s="1"/>
  <c r="L93" i="16"/>
  <c r="L94" i="16" s="1"/>
  <c r="G34" i="15"/>
  <c r="E34" i="15"/>
  <c r="E115" i="15" s="1"/>
  <c r="W54" i="15"/>
  <c r="W90" i="15" s="1"/>
  <c r="W39" i="16"/>
  <c r="R38" i="15"/>
  <c r="R53" i="15" s="1"/>
  <c r="R90" i="15" s="1"/>
  <c r="V39" i="15"/>
  <c r="D32" i="16"/>
  <c r="I69" i="15"/>
  <c r="I70" i="15" s="1"/>
  <c r="X70" i="15" s="1"/>
  <c r="X136" i="15" s="1"/>
  <c r="Y66" i="16"/>
  <c r="Y132" i="16" s="1"/>
  <c r="L81" i="16"/>
  <c r="L82" i="16" s="1"/>
  <c r="X82" i="16" s="1"/>
  <c r="X148" i="16" s="1"/>
  <c r="R94" i="16"/>
  <c r="R90" i="16"/>
  <c r="R86" i="16"/>
  <c r="I117" i="16"/>
  <c r="I132" i="16" s="1"/>
  <c r="I113" i="16"/>
  <c r="L117" i="16"/>
  <c r="L144" i="16" s="1"/>
  <c r="C113" i="16"/>
  <c r="M117" i="16"/>
  <c r="M144" i="16" s="1"/>
  <c r="J113" i="16"/>
  <c r="J117" i="16"/>
  <c r="J132" i="16" s="1"/>
  <c r="N117" i="16"/>
  <c r="N144" i="16" s="1"/>
  <c r="K117" i="16"/>
  <c r="K132" i="16" s="1"/>
  <c r="S90" i="16"/>
  <c r="S86" i="16"/>
  <c r="S94" i="16"/>
  <c r="T90" i="16"/>
  <c r="T86" i="16"/>
  <c r="T94" i="16"/>
  <c r="H113" i="16"/>
  <c r="G34" i="16"/>
  <c r="J62" i="16"/>
  <c r="Q86" i="16"/>
  <c r="Q90" i="16"/>
  <c r="K113" i="16"/>
  <c r="J32" i="16"/>
  <c r="L33" i="16"/>
  <c r="H34" i="16"/>
  <c r="J36" i="16"/>
  <c r="M74" i="16"/>
  <c r="D94" i="16"/>
  <c r="D113" i="16"/>
  <c r="L113" i="16"/>
  <c r="F118" i="16" s="1"/>
  <c r="K32" i="16"/>
  <c r="K36" i="16"/>
  <c r="K66" i="16"/>
  <c r="Z66" i="16" s="1"/>
  <c r="Z132" i="16" s="1"/>
  <c r="N74" i="16"/>
  <c r="M78" i="16"/>
  <c r="Y78" i="16" s="1"/>
  <c r="Y144" i="16" s="1"/>
  <c r="I93" i="16"/>
  <c r="I94" i="16" s="1"/>
  <c r="U94" i="16"/>
  <c r="E113" i="16"/>
  <c r="M113" i="16"/>
  <c r="AB143" i="16"/>
  <c r="P90" i="16"/>
  <c r="N78" i="16"/>
  <c r="Z78" i="16" s="1"/>
  <c r="Z144" i="16" s="1"/>
  <c r="G82" i="16"/>
  <c r="I85" i="16"/>
  <c r="I86" i="16" s="1"/>
  <c r="L89" i="16"/>
  <c r="L90" i="16" s="1"/>
  <c r="N113" i="16"/>
  <c r="AC143" i="16"/>
  <c r="E32" i="16"/>
  <c r="M32" i="16"/>
  <c r="G37" i="16" s="1"/>
  <c r="C34" i="16"/>
  <c r="M36" i="16"/>
  <c r="U86" i="16"/>
  <c r="G94" i="16"/>
  <c r="G113" i="16"/>
  <c r="N32" i="16"/>
  <c r="H37" i="16" s="1"/>
  <c r="N36" i="16"/>
  <c r="N93" i="16" s="1"/>
  <c r="N94" i="16" s="1"/>
  <c r="N86" i="16"/>
  <c r="I33" i="16"/>
  <c r="C34" i="15"/>
  <c r="C115" i="15" s="1"/>
  <c r="L81" i="15"/>
  <c r="L82" i="15" s="1"/>
  <c r="X82" i="15" s="1"/>
  <c r="X148" i="15" s="1"/>
  <c r="F34" i="15"/>
  <c r="F115" i="15" s="1"/>
  <c r="V54" i="15"/>
  <c r="V90" i="15" s="1"/>
  <c r="U86" i="15"/>
  <c r="G78" i="15"/>
  <c r="G94" i="15"/>
  <c r="D34" i="15"/>
  <c r="D115" i="15" s="1"/>
  <c r="D86" i="15"/>
  <c r="U90" i="15"/>
  <c r="D32" i="15"/>
  <c r="H32" i="15"/>
  <c r="N117" i="15"/>
  <c r="N144" i="15" s="1"/>
  <c r="K117" i="15"/>
  <c r="K132" i="15" s="1"/>
  <c r="T90" i="15"/>
  <c r="T86" i="15"/>
  <c r="T94" i="15"/>
  <c r="I117" i="15"/>
  <c r="I132" i="15" s="1"/>
  <c r="I113" i="15"/>
  <c r="L117" i="15"/>
  <c r="L144" i="15" s="1"/>
  <c r="C113" i="15"/>
  <c r="G115" i="15"/>
  <c r="G74" i="15"/>
  <c r="R94" i="15"/>
  <c r="J113" i="15"/>
  <c r="J117" i="15"/>
  <c r="J132" i="15" s="1"/>
  <c r="M117" i="15"/>
  <c r="M144" i="15" s="1"/>
  <c r="Q86" i="15"/>
  <c r="Q90" i="15"/>
  <c r="S94" i="15"/>
  <c r="J32" i="15"/>
  <c r="L33" i="15"/>
  <c r="H34" i="15"/>
  <c r="J36" i="15"/>
  <c r="W39" i="15"/>
  <c r="K62" i="15"/>
  <c r="J66" i="15"/>
  <c r="Y66" i="15" s="1"/>
  <c r="Y132" i="15" s="1"/>
  <c r="M74" i="15"/>
  <c r="D94" i="15"/>
  <c r="D113" i="15"/>
  <c r="L113" i="15"/>
  <c r="K113" i="15"/>
  <c r="K32" i="15"/>
  <c r="K36" i="15"/>
  <c r="K66" i="15"/>
  <c r="Z66" i="15" s="1"/>
  <c r="Z132" i="15" s="1"/>
  <c r="N74" i="15"/>
  <c r="M78" i="15"/>
  <c r="Y78" i="15" s="1"/>
  <c r="Y144" i="15" s="1"/>
  <c r="S86" i="15"/>
  <c r="I93" i="15"/>
  <c r="I94" i="15" s="1"/>
  <c r="E113" i="15"/>
  <c r="M113" i="15"/>
  <c r="AB143" i="15"/>
  <c r="I86" i="15"/>
  <c r="L89" i="15"/>
  <c r="L90" i="15" s="1"/>
  <c r="N113" i="15"/>
  <c r="AC143" i="15"/>
  <c r="P90" i="15"/>
  <c r="E32" i="15"/>
  <c r="M36" i="15"/>
  <c r="G113" i="15"/>
  <c r="N32" i="15"/>
  <c r="N36" i="15"/>
  <c r="N86" i="15"/>
  <c r="M32" i="15"/>
  <c r="I33" i="15"/>
  <c r="D118" i="16" l="1"/>
  <c r="V94" i="16"/>
  <c r="V86" i="16"/>
  <c r="W94" i="16"/>
  <c r="G118" i="16"/>
  <c r="W86" i="16"/>
  <c r="G89" i="16"/>
  <c r="G90" i="16" s="1"/>
  <c r="G73" i="16"/>
  <c r="G74" i="16" s="1"/>
  <c r="Y74" i="16" s="1"/>
  <c r="Y140" i="16" s="1"/>
  <c r="I40" i="16"/>
  <c r="C85" i="16"/>
  <c r="C86" i="16" s="1"/>
  <c r="X86" i="16" s="1"/>
  <c r="X152" i="16" s="1"/>
  <c r="C61" i="16"/>
  <c r="C62" i="16" s="1"/>
  <c r="X62" i="16" s="1"/>
  <c r="X128" i="16" s="1"/>
  <c r="D37" i="16"/>
  <c r="D85" i="16"/>
  <c r="D86" i="16" s="1"/>
  <c r="D61" i="16"/>
  <c r="D62" i="16" s="1"/>
  <c r="Y62" i="16" s="1"/>
  <c r="Y128" i="16" s="1"/>
  <c r="H118" i="16"/>
  <c r="H148" i="16" s="1"/>
  <c r="E37" i="16"/>
  <c r="C118" i="16"/>
  <c r="C136" i="16" s="1"/>
  <c r="E118" i="16"/>
  <c r="E136" i="16" s="1"/>
  <c r="F115" i="16"/>
  <c r="F89" i="16"/>
  <c r="F90" i="16" s="1"/>
  <c r="F73" i="16"/>
  <c r="F74" i="16" s="1"/>
  <c r="X74" i="16" s="1"/>
  <c r="X140" i="16" s="1"/>
  <c r="D115" i="16"/>
  <c r="J119" i="16" s="1"/>
  <c r="J152" i="16" s="1"/>
  <c r="L40" i="16"/>
  <c r="L41" i="16" s="1"/>
  <c r="J40" i="16"/>
  <c r="L35" i="16"/>
  <c r="N93" i="15"/>
  <c r="N94" i="15" s="1"/>
  <c r="M119" i="15"/>
  <c r="L35" i="15"/>
  <c r="J40" i="15"/>
  <c r="L119" i="15"/>
  <c r="K40" i="16"/>
  <c r="M40" i="16"/>
  <c r="X94" i="15"/>
  <c r="X160" i="15" s="1"/>
  <c r="J119" i="15"/>
  <c r="J152" i="15" s="1"/>
  <c r="I119" i="15"/>
  <c r="F74" i="15"/>
  <c r="X74" i="15" s="1"/>
  <c r="X140" i="15" s="1"/>
  <c r="C62" i="15"/>
  <c r="X62" i="15" s="1"/>
  <c r="X128" i="15" s="1"/>
  <c r="W94" i="15"/>
  <c r="N119" i="16"/>
  <c r="M40" i="15"/>
  <c r="H148" i="15"/>
  <c r="N119" i="15"/>
  <c r="W86" i="15"/>
  <c r="V86" i="15"/>
  <c r="V94" i="15"/>
  <c r="X90" i="16"/>
  <c r="X156" i="16" s="1"/>
  <c r="K119" i="16"/>
  <c r="K152" i="16" s="1"/>
  <c r="I40" i="15"/>
  <c r="N40" i="16"/>
  <c r="K119" i="15"/>
  <c r="X90" i="15"/>
  <c r="X156" i="15" s="1"/>
  <c r="I35" i="15"/>
  <c r="R86" i="15"/>
  <c r="X86" i="15" s="1"/>
  <c r="X152" i="15" s="1"/>
  <c r="K40" i="15"/>
  <c r="L40" i="15"/>
  <c r="I119" i="16"/>
  <c r="I152" i="16" s="1"/>
  <c r="D136" i="16"/>
  <c r="G148" i="16"/>
  <c r="L114" i="16"/>
  <c r="K114" i="16"/>
  <c r="K116" i="16"/>
  <c r="K128" i="16" s="1"/>
  <c r="N116" i="16"/>
  <c r="N140" i="16" s="1"/>
  <c r="N114" i="16"/>
  <c r="F148" i="16"/>
  <c r="K133" i="16"/>
  <c r="K131" i="16"/>
  <c r="L143" i="16"/>
  <c r="L145" i="16"/>
  <c r="M116" i="16"/>
  <c r="M140" i="16" s="1"/>
  <c r="M114" i="16"/>
  <c r="I114" i="16"/>
  <c r="N145" i="16"/>
  <c r="N143" i="16"/>
  <c r="I133" i="16"/>
  <c r="I131" i="16"/>
  <c r="J133" i="16"/>
  <c r="J131" i="16"/>
  <c r="N89" i="16"/>
  <c r="N90" i="16" s="1"/>
  <c r="N33" i="16"/>
  <c r="N35" i="16"/>
  <c r="N81" i="16"/>
  <c r="N82" i="16" s="1"/>
  <c r="Z82" i="16" s="1"/>
  <c r="Z148" i="16" s="1"/>
  <c r="C115" i="16"/>
  <c r="L119" i="16" s="1"/>
  <c r="K93" i="16"/>
  <c r="K94" i="16" s="1"/>
  <c r="H73" i="16"/>
  <c r="H74" i="16" s="1"/>
  <c r="Z74" i="16" s="1"/>
  <c r="Z140" i="16" s="1"/>
  <c r="H115" i="16"/>
  <c r="J114" i="16"/>
  <c r="M93" i="16"/>
  <c r="M94" i="16" s="1"/>
  <c r="M35" i="16"/>
  <c r="M89" i="16"/>
  <c r="M90" i="16" s="1"/>
  <c r="Y90" i="16" s="1"/>
  <c r="Y156" i="16" s="1"/>
  <c r="M33" i="16"/>
  <c r="M81" i="16"/>
  <c r="M82" i="16" s="1"/>
  <c r="Y82" i="16" s="1"/>
  <c r="Y148" i="16" s="1"/>
  <c r="X94" i="16"/>
  <c r="X160" i="16" s="1"/>
  <c r="I35" i="16"/>
  <c r="G115" i="16"/>
  <c r="M143" i="16"/>
  <c r="M145" i="16"/>
  <c r="K85" i="16"/>
  <c r="K86" i="16" s="1"/>
  <c r="Z86" i="16" s="1"/>
  <c r="Z152" i="16" s="1"/>
  <c r="K35" i="16"/>
  <c r="K89" i="16"/>
  <c r="K90" i="16" s="1"/>
  <c r="K69" i="16"/>
  <c r="K70" i="16" s="1"/>
  <c r="Z70" i="16" s="1"/>
  <c r="Z136" i="16" s="1"/>
  <c r="K33" i="16"/>
  <c r="J85" i="16"/>
  <c r="J86" i="16" s="1"/>
  <c r="J93" i="16"/>
  <c r="J94" i="16" s="1"/>
  <c r="J35" i="16"/>
  <c r="J69" i="16"/>
  <c r="J70" i="16" s="1"/>
  <c r="Y70" i="16" s="1"/>
  <c r="Y136" i="16" s="1"/>
  <c r="J33" i="16"/>
  <c r="E61" i="16"/>
  <c r="E62" i="16" s="1"/>
  <c r="Z62" i="16" s="1"/>
  <c r="Z128" i="16" s="1"/>
  <c r="D62" i="15"/>
  <c r="Y62" i="15" s="1"/>
  <c r="Y128" i="15" s="1"/>
  <c r="E136" i="15"/>
  <c r="G148" i="15"/>
  <c r="D136" i="15"/>
  <c r="C136" i="15"/>
  <c r="C135" i="15" s="1"/>
  <c r="K114" i="15"/>
  <c r="K152" i="15"/>
  <c r="K116" i="15"/>
  <c r="K128" i="15" s="1"/>
  <c r="L143" i="15"/>
  <c r="L145" i="15"/>
  <c r="M145" i="15"/>
  <c r="M143" i="15"/>
  <c r="I114" i="15"/>
  <c r="I152" i="15"/>
  <c r="I116" i="15"/>
  <c r="I128" i="15" s="1"/>
  <c r="E61" i="15"/>
  <c r="E62" i="15" s="1"/>
  <c r="Z62" i="15" s="1"/>
  <c r="Z128" i="15" s="1"/>
  <c r="L116" i="15"/>
  <c r="L140" i="15" s="1"/>
  <c r="L114" i="15"/>
  <c r="J133" i="15"/>
  <c r="J131" i="15"/>
  <c r="I133" i="15"/>
  <c r="I131" i="15"/>
  <c r="K35" i="15"/>
  <c r="K85" i="15"/>
  <c r="K86" i="15" s="1"/>
  <c r="K89" i="15"/>
  <c r="K90" i="15" s="1"/>
  <c r="K69" i="15"/>
  <c r="K70" i="15" s="1"/>
  <c r="Z70" i="15" s="1"/>
  <c r="Z136" i="15" s="1"/>
  <c r="K33" i="15"/>
  <c r="H73" i="15"/>
  <c r="H74" i="15" s="1"/>
  <c r="Z74" i="15" s="1"/>
  <c r="Z140" i="15" s="1"/>
  <c r="H115" i="15"/>
  <c r="J114" i="15"/>
  <c r="J116" i="15"/>
  <c r="J128" i="15" s="1"/>
  <c r="K133" i="15"/>
  <c r="K131" i="15"/>
  <c r="M93" i="15"/>
  <c r="M94" i="15" s="1"/>
  <c r="M35" i="15"/>
  <c r="M89" i="15"/>
  <c r="M90" i="15" s="1"/>
  <c r="Y90" i="15" s="1"/>
  <c r="Y156" i="15" s="1"/>
  <c r="M33" i="15"/>
  <c r="M81" i="15"/>
  <c r="M82" i="15" s="1"/>
  <c r="Y82" i="15" s="1"/>
  <c r="Y148" i="15" s="1"/>
  <c r="N116" i="15"/>
  <c r="N140" i="15" s="1"/>
  <c r="N114" i="15"/>
  <c r="Y74" i="15"/>
  <c r="Y140" i="15" s="1"/>
  <c r="N145" i="15"/>
  <c r="N143" i="15"/>
  <c r="K93" i="15"/>
  <c r="K94" i="15" s="1"/>
  <c r="J85" i="15"/>
  <c r="J86" i="15" s="1"/>
  <c r="Y86" i="15" s="1"/>
  <c r="Y152" i="15" s="1"/>
  <c r="J93" i="15"/>
  <c r="J94" i="15" s="1"/>
  <c r="J35" i="15"/>
  <c r="J33" i="15"/>
  <c r="J69" i="15"/>
  <c r="J70" i="15" s="1"/>
  <c r="Y70" i="15" s="1"/>
  <c r="Y136" i="15" s="1"/>
  <c r="F148" i="15"/>
  <c r="M116" i="15"/>
  <c r="M140" i="15" s="1"/>
  <c r="M114" i="15"/>
  <c r="N89" i="15"/>
  <c r="N90" i="15" s="1"/>
  <c r="N33" i="15"/>
  <c r="N35" i="15"/>
  <c r="N81" i="15"/>
  <c r="N82" i="15" s="1"/>
  <c r="Z82" i="15" s="1"/>
  <c r="Z148" i="15" s="1"/>
  <c r="N40" i="15"/>
  <c r="N41" i="15" s="1"/>
  <c r="Z94" i="16" l="1"/>
  <c r="Z160" i="16" s="1"/>
  <c r="J116" i="16"/>
  <c r="J128" i="16" s="1"/>
  <c r="M119" i="16"/>
  <c r="Y86" i="16"/>
  <c r="Y152" i="16" s="1"/>
  <c r="J153" i="16" s="1"/>
  <c r="P153" i="16" s="1"/>
  <c r="N41" i="16"/>
  <c r="Y94" i="16"/>
  <c r="Y160" i="16" s="1"/>
  <c r="E135" i="15"/>
  <c r="Z86" i="15"/>
  <c r="Z152" i="15" s="1"/>
  <c r="K151" i="15" s="1"/>
  <c r="Q151" i="15" s="1"/>
  <c r="H147" i="15"/>
  <c r="L41" i="15"/>
  <c r="G147" i="15"/>
  <c r="Z90" i="16"/>
  <c r="Z156" i="16" s="1"/>
  <c r="I116" i="16"/>
  <c r="I128" i="16" s="1"/>
  <c r="I129" i="16" s="1"/>
  <c r="Z94" i="15"/>
  <c r="Z160" i="15" s="1"/>
  <c r="D135" i="16"/>
  <c r="M41" i="16"/>
  <c r="G147" i="16"/>
  <c r="G149" i="16"/>
  <c r="L156" i="16"/>
  <c r="L120" i="16"/>
  <c r="L160" i="16" s="1"/>
  <c r="N141" i="16"/>
  <c r="N139" i="16"/>
  <c r="F149" i="16"/>
  <c r="F147" i="16"/>
  <c r="E137" i="16"/>
  <c r="E135" i="16"/>
  <c r="M141" i="16"/>
  <c r="M139" i="16"/>
  <c r="D137" i="16"/>
  <c r="M156" i="16"/>
  <c r="M120" i="16"/>
  <c r="M160" i="16" s="1"/>
  <c r="L116" i="16"/>
  <c r="L140" i="16" s="1"/>
  <c r="J129" i="16"/>
  <c r="J127" i="16"/>
  <c r="I153" i="16"/>
  <c r="O153" i="16" s="1"/>
  <c r="I151" i="16"/>
  <c r="O151" i="16" s="1"/>
  <c r="K153" i="16"/>
  <c r="Q153" i="16" s="1"/>
  <c r="K151" i="16"/>
  <c r="Q151" i="16" s="1"/>
  <c r="C135" i="16"/>
  <c r="C137" i="16"/>
  <c r="K129" i="16"/>
  <c r="K127" i="16"/>
  <c r="H147" i="16"/>
  <c r="H149" i="16"/>
  <c r="N156" i="16"/>
  <c r="N120" i="16"/>
  <c r="N160" i="16" s="1"/>
  <c r="E137" i="15"/>
  <c r="Y94" i="15"/>
  <c r="Y160" i="15" s="1"/>
  <c r="D137" i="15"/>
  <c r="G149" i="15"/>
  <c r="M41" i="15"/>
  <c r="C137" i="15"/>
  <c r="N141" i="15"/>
  <c r="N139" i="15"/>
  <c r="D135" i="15"/>
  <c r="I129" i="15"/>
  <c r="I127" i="15"/>
  <c r="K129" i="15"/>
  <c r="K127" i="15"/>
  <c r="I153" i="15"/>
  <c r="O153" i="15" s="1"/>
  <c r="I151" i="15"/>
  <c r="O151" i="15" s="1"/>
  <c r="F149" i="15"/>
  <c r="F147" i="15"/>
  <c r="N156" i="15"/>
  <c r="N120" i="15"/>
  <c r="N160" i="15" s="1"/>
  <c r="J129" i="15"/>
  <c r="J127" i="15"/>
  <c r="J153" i="15"/>
  <c r="P153" i="15" s="1"/>
  <c r="J151" i="15"/>
  <c r="P151" i="15" s="1"/>
  <c r="Z90" i="15"/>
  <c r="Z156" i="15" s="1"/>
  <c r="M141" i="15"/>
  <c r="M139" i="15"/>
  <c r="L141" i="15"/>
  <c r="L139" i="15"/>
  <c r="H149" i="15"/>
  <c r="M156" i="15"/>
  <c r="M120" i="15"/>
  <c r="M160" i="15" s="1"/>
  <c r="L156" i="15"/>
  <c r="L120" i="15"/>
  <c r="L160" i="15" s="1"/>
  <c r="J151" i="16" l="1"/>
  <c r="P151" i="16" s="1"/>
  <c r="I127" i="16"/>
  <c r="K153" i="15"/>
  <c r="Q153" i="15" s="1"/>
  <c r="M155" i="16"/>
  <c r="P155" i="16" s="1"/>
  <c r="M157" i="16"/>
  <c r="P157" i="16" s="1"/>
  <c r="L159" i="16"/>
  <c r="O159" i="16" s="1"/>
  <c r="L161" i="16"/>
  <c r="O161" i="16" s="1"/>
  <c r="M159" i="16"/>
  <c r="P159" i="16" s="1"/>
  <c r="M161" i="16"/>
  <c r="P161" i="16" s="1"/>
  <c r="L155" i="16"/>
  <c r="O155" i="16" s="1"/>
  <c r="L157" i="16"/>
  <c r="O157" i="16" s="1"/>
  <c r="L141" i="16"/>
  <c r="L139" i="16"/>
  <c r="N161" i="16"/>
  <c r="Q161" i="16" s="1"/>
  <c r="N159" i="16"/>
  <c r="Q159" i="16" s="1"/>
  <c r="N155" i="16"/>
  <c r="Q155" i="16" s="1"/>
  <c r="N157" i="16"/>
  <c r="Q157" i="16" s="1"/>
  <c r="N155" i="15"/>
  <c r="Q155" i="15" s="1"/>
  <c r="N157" i="15"/>
  <c r="Q157" i="15" s="1"/>
  <c r="L159" i="15"/>
  <c r="O159" i="15" s="1"/>
  <c r="L161" i="15"/>
  <c r="O161" i="15" s="1"/>
  <c r="N159" i="15"/>
  <c r="Q159" i="15" s="1"/>
  <c r="N161" i="15"/>
  <c r="Q161" i="15" s="1"/>
  <c r="L155" i="15"/>
  <c r="O155" i="15" s="1"/>
  <c r="L157" i="15"/>
  <c r="O157" i="15" s="1"/>
  <c r="M159" i="15"/>
  <c r="P159" i="15" s="1"/>
  <c r="M161" i="15"/>
  <c r="P161" i="15" s="1"/>
  <c r="M155" i="15"/>
  <c r="P155" i="15" s="1"/>
  <c r="M157" i="15"/>
  <c r="P157" i="15" s="1"/>
  <c r="AA143" i="11" l="1"/>
  <c r="AA131" i="11"/>
  <c r="H82" i="11"/>
  <c r="F82" i="11"/>
  <c r="O94" i="11"/>
  <c r="O86" i="11"/>
  <c r="H86" i="11"/>
  <c r="E86" i="11"/>
  <c r="H94" i="11"/>
  <c r="F94" i="11"/>
  <c r="E94" i="11"/>
  <c r="C94" i="11"/>
  <c r="Q52" i="11"/>
  <c r="P52" i="11"/>
  <c r="P94" i="11" s="1"/>
  <c r="L36" i="11" l="1"/>
  <c r="L32" i="11"/>
  <c r="H106" i="11"/>
  <c r="H110" i="11" s="1"/>
  <c r="G106" i="11"/>
  <c r="G110" i="11" s="1"/>
  <c r="F106" i="11"/>
  <c r="F110" i="11" s="1"/>
  <c r="H90" i="11"/>
  <c r="H78" i="11"/>
  <c r="F78" i="11"/>
  <c r="G48" i="11"/>
  <c r="G47" i="11"/>
  <c r="F32" i="11"/>
  <c r="F37" i="11" s="1"/>
  <c r="H10" i="11"/>
  <c r="G10" i="11"/>
  <c r="H9" i="11"/>
  <c r="G9" i="11"/>
  <c r="H8" i="11"/>
  <c r="G8" i="11"/>
  <c r="H6" i="11"/>
  <c r="G6" i="11"/>
  <c r="H5" i="11"/>
  <c r="N32" i="11" s="1"/>
  <c r="G5" i="11"/>
  <c r="L81" i="11" l="1"/>
  <c r="L82" i="11" s="1"/>
  <c r="X82" i="11" s="1"/>
  <c r="X148" i="11" s="1"/>
  <c r="G82" i="11"/>
  <c r="G94" i="11"/>
  <c r="G113" i="11"/>
  <c r="F113" i="11"/>
  <c r="N36" i="11"/>
  <c r="M36" i="11"/>
  <c r="H113" i="11"/>
  <c r="G32" i="11"/>
  <c r="H32" i="11"/>
  <c r="H37" i="11" s="1"/>
  <c r="M32" i="11"/>
  <c r="G78" i="11"/>
  <c r="G37" i="11" l="1"/>
  <c r="M81" i="11"/>
  <c r="N81" i="11"/>
  <c r="E8" i="11"/>
  <c r="D8" i="11"/>
  <c r="E6" i="11"/>
  <c r="D6" i="11"/>
  <c r="T23" i="11"/>
  <c r="S23" i="11"/>
  <c r="T22" i="11"/>
  <c r="S22" i="11"/>
  <c r="T17" i="11"/>
  <c r="S17" i="11"/>
  <c r="C32" i="11"/>
  <c r="L78" i="11"/>
  <c r="L74" i="11"/>
  <c r="C70" i="11"/>
  <c r="I66" i="11"/>
  <c r="C66" i="11"/>
  <c r="I62" i="11"/>
  <c r="N107" i="11"/>
  <c r="N110" i="11" s="1"/>
  <c r="K107" i="11"/>
  <c r="K110" i="11" s="1"/>
  <c r="E106" i="11"/>
  <c r="E110" i="11" s="1"/>
  <c r="N50" i="11"/>
  <c r="M50" i="11"/>
  <c r="K50" i="11"/>
  <c r="J50" i="11"/>
  <c r="D48" i="11"/>
  <c r="N49" i="11"/>
  <c r="K49" i="11"/>
  <c r="E70" i="11"/>
  <c r="Q51" i="11"/>
  <c r="T38" i="11"/>
  <c r="T53" i="11" s="1"/>
  <c r="W25" i="11"/>
  <c r="W24" i="11"/>
  <c r="T21" i="11"/>
  <c r="T20" i="11"/>
  <c r="T16" i="11"/>
  <c r="T15" i="11"/>
  <c r="E9" i="11"/>
  <c r="E10" i="11"/>
  <c r="E5" i="11"/>
  <c r="U54" i="11"/>
  <c r="V25" i="11"/>
  <c r="V24" i="11"/>
  <c r="U39" i="11"/>
  <c r="C106" i="11"/>
  <c r="C110" i="11" s="1"/>
  <c r="I36" i="11"/>
  <c r="I32" i="11"/>
  <c r="J107" i="11"/>
  <c r="J110" i="11" s="1"/>
  <c r="I107" i="11"/>
  <c r="I110" i="11" s="1"/>
  <c r="O90" i="11"/>
  <c r="P51" i="11"/>
  <c r="P86" i="11" s="1"/>
  <c r="M49" i="11"/>
  <c r="J49" i="11"/>
  <c r="D47" i="11"/>
  <c r="D70" i="11" s="1"/>
  <c r="S38" i="11"/>
  <c r="S53" i="11" s="1"/>
  <c r="S21" i="11"/>
  <c r="S20" i="11"/>
  <c r="S16" i="11"/>
  <c r="S15" i="11"/>
  <c r="R19" i="11"/>
  <c r="R18" i="11"/>
  <c r="D10" i="11"/>
  <c r="M107" i="11"/>
  <c r="M110" i="11" s="1"/>
  <c r="L107" i="11"/>
  <c r="L110" i="11" s="1"/>
  <c r="L113" i="11" s="1"/>
  <c r="F118" i="11" s="1"/>
  <c r="D9" i="11"/>
  <c r="D5" i="11"/>
  <c r="D106" i="11"/>
  <c r="D110" i="11" s="1"/>
  <c r="E90" i="11"/>
  <c r="E66" i="11"/>
  <c r="C37" i="11" l="1"/>
  <c r="I33" i="11"/>
  <c r="N113" i="11"/>
  <c r="H118" i="11" s="1"/>
  <c r="I85" i="11"/>
  <c r="I93" i="11"/>
  <c r="I94" i="11" s="1"/>
  <c r="AB131" i="11"/>
  <c r="AB143" i="11"/>
  <c r="AC143" i="11"/>
  <c r="AC131" i="11"/>
  <c r="F148" i="11"/>
  <c r="F149" i="11" s="1"/>
  <c r="L89" i="11"/>
  <c r="L90" i="11" s="1"/>
  <c r="L93" i="11"/>
  <c r="L94" i="11" s="1"/>
  <c r="U90" i="11"/>
  <c r="U94" i="11"/>
  <c r="U86" i="11"/>
  <c r="I86" i="11"/>
  <c r="Q94" i="11"/>
  <c r="Q86" i="11"/>
  <c r="N74" i="11"/>
  <c r="N86" i="11"/>
  <c r="N82" i="11"/>
  <c r="Z82" i="11" s="1"/>
  <c r="Z148" i="11" s="1"/>
  <c r="T94" i="11"/>
  <c r="T86" i="11"/>
  <c r="M82" i="11"/>
  <c r="Y82" i="11" s="1"/>
  <c r="Y148" i="11" s="1"/>
  <c r="S94" i="11"/>
  <c r="S86" i="11"/>
  <c r="M113" i="11"/>
  <c r="G118" i="11" s="1"/>
  <c r="D94" i="11"/>
  <c r="H148" i="11"/>
  <c r="X66" i="11"/>
  <c r="X132" i="11" s="1"/>
  <c r="I69" i="11"/>
  <c r="I70" i="11" s="1"/>
  <c r="X70" i="11" s="1"/>
  <c r="C34" i="11"/>
  <c r="F34" i="11"/>
  <c r="X78" i="11"/>
  <c r="X144" i="11" s="1"/>
  <c r="G34" i="11"/>
  <c r="H34" i="11"/>
  <c r="N40" i="11" s="1"/>
  <c r="E34" i="11"/>
  <c r="E115" i="11" s="1"/>
  <c r="J36" i="11"/>
  <c r="D34" i="11"/>
  <c r="L33" i="11"/>
  <c r="K32" i="11"/>
  <c r="K40" i="11" s="1"/>
  <c r="J62" i="11"/>
  <c r="R38" i="11"/>
  <c r="R53" i="11" s="1"/>
  <c r="J32" i="11"/>
  <c r="D32" i="11"/>
  <c r="D37" i="11" s="1"/>
  <c r="D66" i="11"/>
  <c r="N78" i="11"/>
  <c r="Z78" i="11" s="1"/>
  <c r="J66" i="11"/>
  <c r="E32" i="11"/>
  <c r="V54" i="11"/>
  <c r="K36" i="11"/>
  <c r="M78" i="11"/>
  <c r="W39" i="11"/>
  <c r="M74" i="11"/>
  <c r="V39" i="11"/>
  <c r="W54" i="11"/>
  <c r="Q90" i="11"/>
  <c r="S90" i="11"/>
  <c r="T90" i="11"/>
  <c r="P90" i="11"/>
  <c r="K66" i="11"/>
  <c r="K62" i="11"/>
  <c r="E113" i="11"/>
  <c r="E118" i="11" s="1"/>
  <c r="K117" i="11"/>
  <c r="J117" i="11"/>
  <c r="D113" i="11"/>
  <c r="J113" i="11"/>
  <c r="M117" i="11"/>
  <c r="C113" i="11"/>
  <c r="I117" i="11"/>
  <c r="I132" i="11" s="1"/>
  <c r="I113" i="11"/>
  <c r="N117" i="11"/>
  <c r="N144" i="11" s="1"/>
  <c r="K113" i="11"/>
  <c r="L117" i="11"/>
  <c r="L40" i="11" l="1"/>
  <c r="F89" i="11"/>
  <c r="F90" i="11" s="1"/>
  <c r="F73" i="11"/>
  <c r="D118" i="11"/>
  <c r="D85" i="11"/>
  <c r="D86" i="11" s="1"/>
  <c r="D61" i="11"/>
  <c r="D62" i="11" s="1"/>
  <c r="M40" i="11"/>
  <c r="G89" i="11"/>
  <c r="G90" i="11" s="1"/>
  <c r="G73" i="11"/>
  <c r="I40" i="11"/>
  <c r="C85" i="11"/>
  <c r="C86" i="11" s="1"/>
  <c r="C61" i="11"/>
  <c r="C62" i="11" s="1"/>
  <c r="X62" i="11" s="1"/>
  <c r="X128" i="11" s="1"/>
  <c r="C118" i="11"/>
  <c r="E37" i="11"/>
  <c r="I35" i="11"/>
  <c r="N119" i="11"/>
  <c r="N156" i="11" s="1"/>
  <c r="M89" i="11"/>
  <c r="M93" i="11"/>
  <c r="M94" i="11" s="1"/>
  <c r="J40" i="11"/>
  <c r="J93" i="11"/>
  <c r="J94" i="11" s="1"/>
  <c r="J85" i="11"/>
  <c r="J86" i="11" s="1"/>
  <c r="Y86" i="11" s="1"/>
  <c r="Y152" i="11" s="1"/>
  <c r="F147" i="11"/>
  <c r="K119" i="11"/>
  <c r="N120" i="11" s="1"/>
  <c r="N160" i="11" s="1"/>
  <c r="G148" i="11"/>
  <c r="G147" i="11" s="1"/>
  <c r="W90" i="11"/>
  <c r="W86" i="11"/>
  <c r="W94" i="11"/>
  <c r="F74" i="11"/>
  <c r="X74" i="11" s="1"/>
  <c r="X140" i="11" s="1"/>
  <c r="V90" i="11"/>
  <c r="V86" i="11"/>
  <c r="V94" i="11"/>
  <c r="R90" i="11"/>
  <c r="X90" i="11" s="1"/>
  <c r="X156" i="11" s="1"/>
  <c r="R86" i="11"/>
  <c r="R94" i="11"/>
  <c r="X94" i="11" s="1"/>
  <c r="X160" i="11" s="1"/>
  <c r="C136" i="11"/>
  <c r="H149" i="11"/>
  <c r="H147" i="11"/>
  <c r="E136" i="11"/>
  <c r="K85" i="11"/>
  <c r="K86" i="11" s="1"/>
  <c r="D115" i="11"/>
  <c r="M119" i="11" s="1"/>
  <c r="M156" i="11" s="1"/>
  <c r="Z66" i="11"/>
  <c r="Z132" i="11" s="1"/>
  <c r="D136" i="11"/>
  <c r="N116" i="11"/>
  <c r="N140" i="11" s="1"/>
  <c r="M90" i="11"/>
  <c r="Y90" i="11" s="1"/>
  <c r="G74" i="11"/>
  <c r="K116" i="11"/>
  <c r="K128" i="11" s="1"/>
  <c r="J114" i="11"/>
  <c r="I114" i="11"/>
  <c r="K93" i="11"/>
  <c r="K94" i="11" s="1"/>
  <c r="N93" i="11"/>
  <c r="N94" i="11" s="1"/>
  <c r="Y78" i="11"/>
  <c r="Y144" i="11" s="1"/>
  <c r="L35" i="11"/>
  <c r="Z144" i="11"/>
  <c r="N143" i="11" s="1"/>
  <c r="N41" i="11"/>
  <c r="J69" i="11"/>
  <c r="J70" i="11" s="1"/>
  <c r="F115" i="11"/>
  <c r="C115" i="11"/>
  <c r="I119" i="11" s="1"/>
  <c r="I152" i="11" s="1"/>
  <c r="Y66" i="11"/>
  <c r="Y132" i="11" s="1"/>
  <c r="H115" i="11"/>
  <c r="G115" i="11"/>
  <c r="N35" i="11"/>
  <c r="N33" i="11"/>
  <c r="M35" i="11"/>
  <c r="M33" i="11"/>
  <c r="H73" i="11"/>
  <c r="H74" i="11" s="1"/>
  <c r="Z74" i="11" s="1"/>
  <c r="K69" i="11"/>
  <c r="K70" i="11" s="1"/>
  <c r="Z70" i="11" s="1"/>
  <c r="K89" i="11"/>
  <c r="K90" i="11" s="1"/>
  <c r="K33" i="11"/>
  <c r="N89" i="11"/>
  <c r="N90" i="11" s="1"/>
  <c r="J33" i="11"/>
  <c r="K132" i="11"/>
  <c r="I131" i="11"/>
  <c r="K35" i="11"/>
  <c r="J35" i="11"/>
  <c r="X136" i="11"/>
  <c r="E61" i="11"/>
  <c r="E62" i="11" s="1"/>
  <c r="Z62" i="11" s="1"/>
  <c r="I133" i="11"/>
  <c r="M144" i="11"/>
  <c r="M114" i="11"/>
  <c r="J132" i="11"/>
  <c r="L114" i="11"/>
  <c r="N114" i="11"/>
  <c r="K114" i="11"/>
  <c r="L144" i="11"/>
  <c r="X86" i="11" l="1"/>
  <c r="X152" i="11" s="1"/>
  <c r="J119" i="11"/>
  <c r="J152" i="11" s="1"/>
  <c r="J151" i="11" s="1"/>
  <c r="P151" i="11" s="1"/>
  <c r="G149" i="11"/>
  <c r="K152" i="11"/>
  <c r="I116" i="11"/>
  <c r="L119" i="11"/>
  <c r="Z86" i="11"/>
  <c r="Z152" i="11" s="1"/>
  <c r="K151" i="11" s="1"/>
  <c r="Q151" i="11" s="1"/>
  <c r="M120" i="11"/>
  <c r="M160" i="11" s="1"/>
  <c r="L41" i="11"/>
  <c r="Z90" i="11"/>
  <c r="Z156" i="11" s="1"/>
  <c r="N155" i="11" s="1"/>
  <c r="Q155" i="11" s="1"/>
  <c r="L116" i="11"/>
  <c r="L140" i="11" s="1"/>
  <c r="L141" i="11" s="1"/>
  <c r="I128" i="11"/>
  <c r="I129" i="11" s="1"/>
  <c r="I153" i="11"/>
  <c r="O153" i="11" s="1"/>
  <c r="J153" i="11"/>
  <c r="P153" i="11" s="1"/>
  <c r="J116" i="11"/>
  <c r="J128" i="11" s="1"/>
  <c r="M41" i="11"/>
  <c r="Z94" i="11"/>
  <c r="Z160" i="11" s="1"/>
  <c r="N159" i="11" s="1"/>
  <c r="Q159" i="11" s="1"/>
  <c r="K131" i="11"/>
  <c r="M116" i="11"/>
  <c r="M140" i="11" s="1"/>
  <c r="Y94" i="11"/>
  <c r="Y160" i="11" s="1"/>
  <c r="N145" i="11"/>
  <c r="Y62" i="11"/>
  <c r="Y128" i="11" s="1"/>
  <c r="Y74" i="11"/>
  <c r="Y140" i="11" s="1"/>
  <c r="Y70" i="11"/>
  <c r="Y136" i="11" s="1"/>
  <c r="Z128" i="11"/>
  <c r="K129" i="11" s="1"/>
  <c r="Y156" i="11"/>
  <c r="Z136" i="11"/>
  <c r="E135" i="11" s="1"/>
  <c r="Z140" i="11"/>
  <c r="N139" i="11" s="1"/>
  <c r="C137" i="11"/>
  <c r="K133" i="11"/>
  <c r="C135" i="11"/>
  <c r="J133" i="11"/>
  <c r="J131" i="11"/>
  <c r="M145" i="11"/>
  <c r="M143" i="11"/>
  <c r="L145" i="11"/>
  <c r="L143" i="11"/>
  <c r="L120" i="11" l="1"/>
  <c r="L160" i="11" s="1"/>
  <c r="L156" i="11"/>
  <c r="K153" i="11"/>
  <c r="Q153" i="11" s="1"/>
  <c r="M159" i="11"/>
  <c r="P159" i="11" s="1"/>
  <c r="I127" i="11"/>
  <c r="N161" i="11"/>
  <c r="Q161" i="11" s="1"/>
  <c r="M161" i="11"/>
  <c r="P161" i="11" s="1"/>
  <c r="I151" i="11"/>
  <c r="O151" i="11" s="1"/>
  <c r="J127" i="11"/>
  <c r="M141" i="11"/>
  <c r="L139" i="11"/>
  <c r="D137" i="11"/>
  <c r="D135" i="11"/>
  <c r="K127" i="11"/>
  <c r="M139" i="11"/>
  <c r="N157" i="11"/>
  <c r="Q157" i="11" s="1"/>
  <c r="E137" i="11"/>
  <c r="N141" i="11"/>
  <c r="J129" i="11"/>
  <c r="M157" i="11"/>
  <c r="P157" i="11" s="1"/>
  <c r="M155" i="11"/>
  <c r="P155" i="11" s="1"/>
  <c r="L157" i="11"/>
  <c r="O157" i="11" s="1"/>
  <c r="L155" i="11"/>
  <c r="O155" i="11" s="1"/>
  <c r="L159" i="11" l="1"/>
  <c r="O159" i="11" s="1"/>
  <c r="L161" i="11"/>
  <c r="O161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2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largest ΔMBp value is 0.75dB in v15.10.0 and 0.70dB in v16.4.0. Allow up to 1dB for future band combinations.</t>
        </r>
      </text>
    </comment>
    <comment ref="AD2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00000000-0006-0000-0100-000006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D37" authorId="0" shapeId="0" xr:uid="{00000000-0006-0000-0100-000007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E37" authorId="0" shapeId="0" xr:uid="{00000000-0006-0000-0100-000008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F37" authorId="0" shapeId="0" xr:uid="{4C024142-487B-41B6-B553-04A385E70E9A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G37" authorId="0" shapeId="0" xr:uid="{1B62D9A1-6829-4ADA-AD96-CE24AF82676C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H37" authorId="0" shapeId="0" xr:uid="{74DD9931-83AF-4C0C-8C52-ED397A293D59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E47" authorId="1" shapeId="0" xr:uid="{0AEFAFB0-04F4-4C27-8307-57949C401C1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726A1240-B7B6-43FA-80F4-3ABA66CE178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8" authorId="1" shapeId="0" xr:uid="{8B947D2A-8522-469D-B529-3E69F3A438C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8" authorId="1" shapeId="0" xr:uid="{EA14B033-F4A3-46F0-8D0B-7A2AA3B7525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6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6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6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0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0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4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8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8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8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2" authorId="0" shapeId="0" xr:uid="{12C95054-5A8F-4045-9F04-596357B7A0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2" authorId="0" shapeId="0" xr:uid="{3C785D00-2A38-4662-A1B1-240DE3D168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2" authorId="0" shapeId="0" xr:uid="{79449043-04E0-441D-9C14-443AC83CFB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5" authorId="0" shapeId="0" xr:uid="{0CBB4095-6F95-4418-8035-1B2B2E6986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5" authorId="0" shapeId="0" xr:uid="{C861FA16-6D5E-4E53-9B4B-259D8D3DE96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5" authorId="0" shapeId="0" xr:uid="{F12020F1-65FF-4B61-81AB-66C5F9EB84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5" authorId="2" shapeId="0" xr:uid="{3EDA612F-3F7C-4259-A3D7-E9FDFD45115E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5" authorId="2" shapeId="0" xr:uid="{9D8EBDB4-3545-4C82-A894-4881BDEDDCC5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5" authorId="2" shapeId="0" xr:uid="{89BA0DFA-F71E-4546-A538-502C02E2F1EE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86" authorId="0" shapeId="0" xr:uid="{B61C72AB-2E74-4A86-834E-54E5A03481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6" authorId="0" shapeId="0" xr:uid="{F2B6AC42-1031-42C8-A704-8636A7D6C7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6" authorId="0" shapeId="0" xr:uid="{83DFFA09-5861-442D-A014-7D985C2A20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9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9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9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9" authorId="2" shapeId="0" xr:uid="{17117B47-7882-483E-B152-DC97414B2048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9" authorId="2" shapeId="0" xr:uid="{BB43BD9C-A528-4D00-B06C-FE0BD2BBE334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9" authorId="2" shapeId="0" xr:uid="{8E6BC008-A9CE-41DA-AA0D-2658B100C492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90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0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0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3" authorId="0" shapeId="0" xr:uid="{B23AA868-8728-4F83-937E-EBE19EF072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3" authorId="0" shapeId="0" xr:uid="{1280A589-C6D9-4D62-AAB0-7358C8D1E5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3" authorId="0" shapeId="0" xr:uid="{F032AD87-BC57-45FB-B6D6-A671A244B1F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3" authorId="2" shapeId="0" xr:uid="{A996DA27-25F3-411F-B17C-E6C8125C7AAA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93" authorId="2" shapeId="0" xr:uid="{237A4ECC-F043-4E5E-9498-804F5E175B1B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93" authorId="2" shapeId="0" xr:uid="{7921AE67-B726-4A67-8347-CA7C6C6E25D5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94" authorId="0" shapeId="0" xr:uid="{2A43D6AA-77B6-4CC4-A283-D4404E9B20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4" authorId="0" shapeId="0" xr:uid="{6BBFCFFD-9030-4219-9D71-35350EADAA0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4" authorId="0" shapeId="0" xr:uid="{D5B580A1-73F3-445E-96D1-E7AB157282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31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31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31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3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3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3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2" authorId="0" shapeId="0" xr:uid="{9E8E553B-8EB1-4E31-957D-FB317A50D4C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3" authorId="0" shapeId="0" xr:uid="{0F902341-86B8-4CD3-8CD7-19E650ACBF2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7A6EE3D9-7D42-46B3-9CDC-FE17B1ABED6D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D37" authorId="0" shapeId="0" xr:uid="{5609691F-3F21-48BE-AE39-E60949F1B9EC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E37" authorId="0" shapeId="0" xr:uid="{2BE025E6-906B-4FEE-80FF-89A9338344CD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F37" authorId="0" shapeId="0" xr:uid="{54EE564F-DB9B-437E-87DC-83D9091893AB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G37" authorId="0" shapeId="0" xr:uid="{F7941754-9D2A-4B1D-9C9D-9DCC68EC0FD4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H37" authorId="0" shapeId="0" xr:uid="{CBD21BAB-E48D-4165-B3D6-9D77C90B512F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E47" authorId="1" shapeId="0" xr:uid="{5D8EA3E1-AEE9-4468-AF61-C04792EAD47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8113828A-C7D4-46DD-88BC-D4D4BA5718A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8" authorId="1" shapeId="0" xr:uid="{79E7574C-3FB3-4A85-B648-E4F17129186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8" authorId="1" shapeId="0" xr:uid="{8003B3EB-2EE9-4D4F-AF63-9FB8FB5D3AA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2" authorId="0" shapeId="0" xr:uid="{688852AF-E60E-4C8F-BE20-AF9AF7C6F35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2" authorId="0" shapeId="0" xr:uid="{D476264B-CC39-45BF-B4F4-FF1638C36D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2" authorId="0" shapeId="0" xr:uid="{0B570B85-0194-43FA-A21E-4A9A8ECCA4C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6" authorId="0" shapeId="0" xr:uid="{759C04DE-8C20-44DD-BA0E-714C8E452E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6" authorId="0" shapeId="0" xr:uid="{4D441CCC-4D24-42C6-A81C-E509613B64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6" authorId="0" shapeId="0" xr:uid="{3A2CE149-85AE-4590-97D7-CF3642E6B4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0" authorId="0" shapeId="0" xr:uid="{FE0782D8-4743-442B-A844-FAB76C8735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0" authorId="0" shapeId="0" xr:uid="{2D90D2FF-013A-47B3-92AA-048591FE4C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0" authorId="0" shapeId="0" xr:uid="{FFD55895-2F20-4264-BD38-5C38CCFAC5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4" authorId="0" shapeId="0" xr:uid="{01012515-158E-490D-B9F4-B979999EAF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4" authorId="0" shapeId="0" xr:uid="{E7247E92-3942-475A-915C-9F5BD4F5F1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4" authorId="0" shapeId="0" xr:uid="{86D6A8EA-791E-4058-89F5-9BE51D64FE6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8" authorId="0" shapeId="0" xr:uid="{25297C0B-F253-4939-B319-DBFF4BCAE5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8" authorId="0" shapeId="0" xr:uid="{1D8C7A73-B5B8-4B27-ACB0-000AA2C8B2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8" authorId="0" shapeId="0" xr:uid="{4CFE556E-380D-4B73-88C0-C0716FCA70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2" authorId="0" shapeId="0" xr:uid="{8CF0CA85-EBF8-4A7C-8DF3-90AEBF50CEB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2" authorId="0" shapeId="0" xr:uid="{1521B941-C199-4A60-AE75-304189AF66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2" authorId="0" shapeId="0" xr:uid="{7495C15F-BDB7-4D21-BCB6-0A7743B8F2D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5" authorId="0" shapeId="0" xr:uid="{A62032FB-0736-4E53-8E17-9751A02E238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5" authorId="0" shapeId="0" xr:uid="{9864E716-B8D2-491A-8BD7-4761B443BB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5" authorId="0" shapeId="0" xr:uid="{415DAA93-B581-4E32-B08E-5EA69B311D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5" authorId="2" shapeId="0" xr:uid="{ADB067C7-0D33-434B-8466-4D4F3E8FA53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5" authorId="2" shapeId="0" xr:uid="{5CBB1B9B-CE4F-4D30-AF09-9CC1B45718D2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5" authorId="2" shapeId="0" xr:uid="{A4AC247F-7E6D-4E2D-A8B3-DAE598397D3F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86" authorId="0" shapeId="0" xr:uid="{B9346748-C9E6-4FA3-B501-7CCFDB626F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6" authorId="0" shapeId="0" xr:uid="{51704E3E-420E-41DA-9C23-1630B9FCC0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6" authorId="0" shapeId="0" xr:uid="{75762594-C7A5-4893-B557-A98C7EA87E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9" authorId="0" shapeId="0" xr:uid="{07349653-C436-421B-AA4D-32B538A9DE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9" authorId="0" shapeId="0" xr:uid="{C8F70DAC-6717-4CAA-BD08-1F527C7206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9" authorId="0" shapeId="0" xr:uid="{C1201025-2F54-4F3B-8AFE-2B2166F6AE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9" authorId="2" shapeId="0" xr:uid="{668832BD-B0F1-4C22-ACEA-BF8E663CE6C7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9" authorId="2" shapeId="0" xr:uid="{A178020E-9921-47DA-B741-31E90F1C10B6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9" authorId="2" shapeId="0" xr:uid="{B2F9A5AF-59BB-4F89-93BB-53214E4083D8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90" authorId="0" shapeId="0" xr:uid="{0E83FA2B-D23C-4A17-BF32-D3EFE1A3854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0" authorId="0" shapeId="0" xr:uid="{F55D189C-F049-4B0D-8F03-50E3FEC7151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0" authorId="0" shapeId="0" xr:uid="{46864B31-F2C7-40AD-B059-A719390E0E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3" authorId="0" shapeId="0" xr:uid="{EDD00717-6BC3-4D17-AF59-DECB78EDE47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3" authorId="0" shapeId="0" xr:uid="{6A008817-D3B3-4B91-8FB1-A325FEB2686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3" authorId="0" shapeId="0" xr:uid="{EFD02621-EC8C-4238-91A2-4A28A353417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3" authorId="2" shapeId="0" xr:uid="{E88691F9-744C-4C95-889B-1194B1ECD31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93" authorId="2" shapeId="0" xr:uid="{00B6A51B-977D-478A-B68E-FA2D7A62352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93" authorId="2" shapeId="0" xr:uid="{BDCEB0FC-7F00-471C-AF76-BF350ABC0A7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94" authorId="0" shapeId="0" xr:uid="{86D1500A-EFFA-4050-BA17-348D81E7AB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4" authorId="0" shapeId="0" xr:uid="{82F67E61-E991-4126-8524-BDB58DC5A2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4" authorId="0" shapeId="0" xr:uid="{04196875-F94E-48A1-8B45-4D220D017B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31" authorId="0" shapeId="0" xr:uid="{C7212FF3-F528-4B60-AC44-AE0BC2D4A8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31" authorId="0" shapeId="0" xr:uid="{BA7F7E23-0394-4D7F-A019-2A852ACD12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31" authorId="0" shapeId="0" xr:uid="{7A4276CF-AFFB-401E-B615-2E72279596D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3" authorId="0" shapeId="0" xr:uid="{27935D49-D436-4297-BD21-A1887D05B7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3" authorId="0" shapeId="0" xr:uid="{F35F01EF-F9BA-4E15-85D7-89F28798819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3" authorId="0" shapeId="0" xr:uid="{83954E38-D2D7-4086-B3CE-5542F037F45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2" authorId="0" shapeId="0" xr:uid="{EB48273E-898E-4690-B238-416067093E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3" authorId="0" shapeId="0" xr:uid="{9DD91BC9-F379-479D-96B3-6529304EB56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881B7D37-6C11-4FEE-95F6-B55FAA23CFE8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D37" authorId="0" shapeId="0" xr:uid="{5FE3637E-44E4-4C48-934D-9B54CF897134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E37" authorId="0" shapeId="0" xr:uid="{52786E4B-E5E2-4E7F-AE74-BC42056AE4ED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F37" authorId="0" shapeId="0" xr:uid="{54F02A4D-9883-4FE4-9F57-5275614A392B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G37" authorId="0" shapeId="0" xr:uid="{16B18FFB-F215-43CB-BF01-C4ADD1BFAE99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H37" authorId="0" shapeId="0" xr:uid="{E3AB1DF3-140D-4A9A-8681-7ACA81148E8A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E47" authorId="1" shapeId="0" xr:uid="{DF4DC10A-9D2F-4CBC-A992-D195DC4A1AF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663301B8-F7C5-4D8C-8396-70FF5C44B2F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8" authorId="1" shapeId="0" xr:uid="{BC3DF57C-9F2C-4B8F-84C8-E2531638236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8" authorId="1" shapeId="0" xr:uid="{7B7B60C9-33AB-44C1-9958-25F52563693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2" authorId="0" shapeId="0" xr:uid="{63AEB270-650F-41E5-B17D-4F529810A2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2" authorId="0" shapeId="0" xr:uid="{FDC3B203-D948-42E4-B069-F3FE5E2AD0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2" authorId="0" shapeId="0" xr:uid="{ED04ABC5-EE46-4A7C-A4AA-45A45DA5737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6" authorId="0" shapeId="0" xr:uid="{C8DA130D-67F2-4001-8AAF-7D86429BC66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6" authorId="0" shapeId="0" xr:uid="{9904837B-B6E1-47AF-B30F-C0718E54FB2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6" authorId="0" shapeId="0" xr:uid="{BC80C727-4053-4E9B-9A18-5D03CA21CC9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0" authorId="0" shapeId="0" xr:uid="{7381F692-D8C8-4D7E-A692-AE6F5FE220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0" authorId="0" shapeId="0" xr:uid="{C5717E33-BCB4-4156-9FE0-A0E2918D5E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0" authorId="0" shapeId="0" xr:uid="{6B6632B9-4D52-4441-B006-2F0244AFB3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4" authorId="0" shapeId="0" xr:uid="{3BC52EAA-D87F-4670-8756-86B8A314BBE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4" authorId="0" shapeId="0" xr:uid="{6F9C1EE3-9A1C-4F2F-B1DD-37EAABD1A16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4" authorId="0" shapeId="0" xr:uid="{A1545303-9759-44CD-AE9F-7A6ED16867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8" authorId="0" shapeId="0" xr:uid="{07B52042-6854-4861-9247-96ED249B5F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8" authorId="0" shapeId="0" xr:uid="{920D6C15-ED7D-4F57-968B-4D75606973B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8" authorId="0" shapeId="0" xr:uid="{84B6E0F6-D01C-4D32-8164-46098EEAE2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2" authorId="0" shapeId="0" xr:uid="{74C40BE8-6DA2-454D-A026-A6789F0B877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2" authorId="0" shapeId="0" xr:uid="{21630010-3C5F-4C7C-94D5-6401C038D7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2" authorId="0" shapeId="0" xr:uid="{0DE02D25-3DA9-4B83-9C2E-EC0AEFC8395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5" authorId="0" shapeId="0" xr:uid="{7B9453B1-AADA-425F-BD51-05902BC6708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5" authorId="0" shapeId="0" xr:uid="{27F972DB-CFCA-42E7-9AD4-8BF91A1293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5" authorId="0" shapeId="0" xr:uid="{8133AC14-ECA0-4F05-B54F-3B0DCB6B6FD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5" authorId="2" shapeId="0" xr:uid="{72C5E03E-7D3F-4D0F-8A43-B97BD97B74AC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5" authorId="2" shapeId="0" xr:uid="{10FB9ED5-A98A-45C2-91ED-BF9E51B72DBD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5" authorId="2" shapeId="0" xr:uid="{4FABF246-0802-4BA5-B08C-E522324B1EFE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86" authorId="0" shapeId="0" xr:uid="{C91FE912-3C32-40EE-B544-62763A293D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6" authorId="0" shapeId="0" xr:uid="{E8E1AAEC-8FDA-4489-9B61-1628C28B96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6" authorId="0" shapeId="0" xr:uid="{B60866E5-A77C-412A-BF51-B626379F7F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9" authorId="0" shapeId="0" xr:uid="{9E5C8E54-03F3-4CA0-B75B-31FBDA30038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9" authorId="0" shapeId="0" xr:uid="{F9E5867B-E267-41AC-97AB-4B2C0ED94FA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9" authorId="0" shapeId="0" xr:uid="{F012CF92-DBED-4CA0-B689-8A9D3D574C9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9" authorId="2" shapeId="0" xr:uid="{4EC96C32-3CC1-4C95-8602-4671C5422BDC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9" authorId="2" shapeId="0" xr:uid="{9C276946-FADC-4208-A9D8-F64EB7E1DF16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9" authorId="2" shapeId="0" xr:uid="{51BD7C7F-C58F-472E-888E-14461B772AE7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90" authorId="0" shapeId="0" xr:uid="{959F4E6D-4C07-4AC0-BFF3-1A74FC1CFC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0" authorId="0" shapeId="0" xr:uid="{E7F30DD4-223A-4C47-A06D-04F9F298B1F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0" authorId="0" shapeId="0" xr:uid="{AB440D93-9E24-4A0F-B824-6D03BBD23A4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3" authorId="0" shapeId="0" xr:uid="{A158E2D4-F67E-47B0-9EAD-D1CF6DD57E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3" authorId="0" shapeId="0" xr:uid="{C1DCEC4D-4839-42E3-B4C5-06E184FE0F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3" authorId="0" shapeId="0" xr:uid="{FAB8789B-3F02-4407-A0B0-BF5E59D308F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3" authorId="2" shapeId="0" xr:uid="{BE62AD40-05A8-4886-A908-FB31C3A76067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93" authorId="2" shapeId="0" xr:uid="{553FE916-A25C-4DD4-A958-05ED5B115DB9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93" authorId="2" shapeId="0" xr:uid="{0ABC9248-C04E-4FF6-BDC2-D1646229CA6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94" authorId="0" shapeId="0" xr:uid="{3719B415-54D2-499D-AED1-0EECF8DD75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4" authorId="0" shapeId="0" xr:uid="{B7FDAC18-39F5-4A16-9A5D-EEBA10C83D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4" authorId="0" shapeId="0" xr:uid="{6D78EFDC-D3B1-48C5-B875-B74E21A7507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31" authorId="0" shapeId="0" xr:uid="{EF9BF0CD-751C-4A41-851D-FDFA8848CF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31" authorId="0" shapeId="0" xr:uid="{0A30CD8F-29EE-4CE9-9107-10007BEEFF9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31" authorId="0" shapeId="0" xr:uid="{AF739C50-B9B9-4441-9031-EA49ADD9135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3" authorId="0" shapeId="0" xr:uid="{6A6F0A41-A967-4054-9681-47AF65CAD60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3" authorId="0" shapeId="0" xr:uid="{5A298F83-B418-4F85-933F-6DEFE9B1D8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3" authorId="0" shapeId="0" xr:uid="{92D1BC1A-2B1F-4CB3-8119-6AE602E32AE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<sst xmlns="http://schemas.openxmlformats.org/spreadsheetml/2006/main" count="1301" uniqueCount="188">
  <si>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</si>
  <si>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</si>
  <si>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</si>
  <si>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</si>
  <si>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</si>
  <si>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</si>
  <si>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</si>
  <si>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</si>
  <si>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</si>
  <si>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</si>
  <si>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</si>
  <si>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</si>
  <si>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</si>
  <si>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</si>
  <si>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</si>
  <si>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</si>
  <si>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</si>
  <si>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</si>
  <si>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</si>
  <si>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</si>
  <si>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</si>
  <si>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</si>
  <si>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</si>
  <si>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</si>
  <si>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</si>
  <si>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</si>
  <si>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</si>
  <si>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</si>
  <si>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</si>
  <si>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</si>
  <si>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</si>
  <si>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</si>
  <si>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</si>
  <si>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</si>
  <si>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</si>
  <si>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</si>
  <si>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</si>
  <si>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</si>
  <si>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</si>
  <si>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</si>
  <si>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</si>
  <si>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</si>
  <si>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Applied Freq 1 Io maximum</t>
  </si>
  <si>
    <t>Applied Freq 1 Io nominal</t>
  </si>
  <si>
    <t>Applied Freq 1 Io minimum</t>
  </si>
  <si>
    <t>Applied Freq 1 Io sensitivity factor</t>
  </si>
  <si>
    <t>Applied Freq 1 Io effect</t>
  </si>
  <si>
    <t>For calculating sensitivity factors</t>
  </si>
  <si>
    <t>Source and Reference</t>
  </si>
  <si>
    <t>For applied SSB-RP level range check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</si>
  <si>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</si>
  <si>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</si>
  <si>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</si>
  <si>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</si>
  <si>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</si>
  <si>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</si>
  <si>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38.133 Table B.2.1.3.1-1, PC3</t>
  </si>
  <si>
    <t>Calculated from linear powers</t>
  </si>
  <si>
    <t>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</si>
  <si>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</si>
  <si>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</si>
  <si>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</si>
  <si>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</si>
  <si>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</si>
  <si>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</si>
  <si>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</si>
  <si>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</si>
  <si>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</si>
  <si>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</si>
  <si>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</si>
  <si>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</si>
  <si>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</si>
  <si>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</si>
  <si>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</si>
  <si>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</si>
  <si>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</si>
  <si>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</si>
  <si>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</si>
  <si>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</si>
  <si>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</si>
  <si>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n259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</si>
  <si>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</si>
  <si>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</si>
  <si>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</si>
  <si>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</si>
  <si>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</si>
  <si>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</si>
  <si>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</si>
  <si>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</si>
  <si>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</si>
  <si>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</si>
  <si>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</si>
  <si>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</si>
  <si>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</si>
  <si>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</si>
  <si>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</si>
  <si>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</si>
  <si>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</si>
  <si>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</si>
  <si>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</si>
  <si>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#Data RBs allocated in Test case</t>
  </si>
  <si>
    <t>Cell#2 on Freq 2</t>
  </si>
  <si>
    <t>AWGN on Freq 2</t>
  </si>
  <si>
    <t>Applied Freq 2 Io sensitivity factor</t>
  </si>
  <si>
    <t>Applied Freq 2 Io effect</t>
  </si>
  <si>
    <t>Applied Freq 2 Io minimum</t>
  </si>
  <si>
    <t>Applied Freq 2 Io nominal</t>
  </si>
  <si>
    <t>Applied Freq 2 Io maximum</t>
  </si>
  <si>
    <r>
      <t>dBm/SCS</t>
    </r>
    <r>
      <rPr>
        <vertAlign val="subscript"/>
        <sz val="10"/>
        <rFont val="Arial"/>
        <family val="2"/>
      </rPr>
      <t>SSB</t>
    </r>
  </si>
  <si>
    <t>38.133 Table 10.1.16.1-1</t>
  </si>
  <si>
    <t>Frequency 1 Noc is decreased by an amount sufficient to achieve Applied Io &lt;=-50dBm</t>
  </si>
  <si>
    <t>Frequency 2 Noc is decreased by an amount sufficient to achieve Applied Io &lt;=-50dBm</t>
  </si>
  <si>
    <t>Adapted from 38.533 RRM Test case 7.7.3.2 (Rohde &amp; Schwarz)</t>
  </si>
  <si>
    <t>5.7.9.2</t>
  </si>
  <si>
    <t>7.7.9.2</t>
  </si>
  <si>
    <t>v18.3.0</t>
  </si>
  <si>
    <t>Apple</t>
  </si>
  <si>
    <t>38.133 Table A.7.7.9.2.2-1</t>
  </si>
  <si>
    <t>38.133 Table A.7.7.9.2.2-2</t>
  </si>
  <si>
    <t>38.133 Table A.7.7.9.2.2-3, T1</t>
  </si>
  <si>
    <t>UE-measured absolute CSI-SINR, nominal</t>
  </si>
  <si>
    <t>UE-measured (Cell 2 CSI-SINR - Cell 1 CSI-SINR), nominal</t>
  </si>
  <si>
    <t>UE CSI-SINR absolute accuracy</t>
  </si>
  <si>
    <t>UE CSI-SINR relative accuracy</t>
  </si>
  <si>
    <t>UE reported absolute Cell 1 CSI-SINR sens factor</t>
  </si>
  <si>
    <t>UE reported absolute Cell 1 CSI-SINR effect</t>
  </si>
  <si>
    <t>UE meas Cell 1 CSI-SINR</t>
  </si>
  <si>
    <t>UE reported absolute Cell 2 CSI-SINR sens factor</t>
  </si>
  <si>
    <t>UE reported absolute Cell 2 CSI-SINR effect</t>
  </si>
  <si>
    <t>UE meas Cell 2 CSI-SINR</t>
  </si>
  <si>
    <t>UE reported (Cell 2 CSI-SINR - Cell 1 CSI-SINR) sens factor</t>
  </si>
  <si>
    <t>UE reported (Cell 2 CSI-SINR - Cell 1 CSI-SINR) effect</t>
  </si>
  <si>
    <t>UE meas (Cell 2 - Cell 1) CSI-SINR</t>
  </si>
  <si>
    <t>UE-measured (Cell 2 - Cell 1) CSI-SINR, nominal</t>
  </si>
  <si>
    <t>UE reported absolute Cell 1 CSI-SINR minimum</t>
  </si>
  <si>
    <t>UE reported absolute Cell 1 CSI-SINR nominal</t>
  </si>
  <si>
    <t>UE reported absolute Cell 1 CSI-SINR maximum</t>
  </si>
  <si>
    <t>UE reported absolute Cell 2 CSI-SINR minimum</t>
  </si>
  <si>
    <t>UE reported absolute Cell 2 CSI-SINR nominal</t>
  </si>
  <si>
    <t>UE reported absolute Cell 2 CSI-SINR maximum</t>
  </si>
  <si>
    <t>UE reported (Cell 2 - Cell 1) CSI-SINR minimum</t>
  </si>
  <si>
    <t>UE reported (Cell 2 - Cell 1) CSI-SINR nominal</t>
  </si>
  <si>
    <t>UE reported (Cell 2 - Cell 1) CSI-SINR maximum</t>
  </si>
  <si>
    <t>38.133 Table 10.1.15.2.1-1 &amp; Table 10.1.15.2.2-1</t>
  </si>
  <si>
    <t>38.101-2 Table 6.2.1.3-4, PC3, largest ΔMBP +margin</t>
  </si>
  <si>
    <t>38.101-2 Table 6.2.1.3-4, PC3, largest ΔMBS +margin</t>
  </si>
  <si>
    <t>v16.20.0</t>
  </si>
  <si>
    <t>Ref: TS 38.133 clause A.7.7.9.2, TS 38.101-2</t>
  </si>
  <si>
    <t>#subcarriers for CSI-RS</t>
  </si>
  <si>
    <t>SSB/CSI-RS Subcarrier spacing</t>
  </si>
  <si>
    <t>SSB/CSI-RS Es/Noc at Reference point</t>
  </si>
  <si>
    <t>Average SSB/CSI-RS Es/Noc uncertainty</t>
  </si>
  <si>
    <t>Applied SSB/CSI-RS Es/Iot at Reference point, nominal</t>
  </si>
  <si>
    <t>SSB/CSI-RS Es/Iot at UE baseband, nominal</t>
  </si>
  <si>
    <t>For UE-observed SSB/CSI-RS Es/Iot range check</t>
  </si>
  <si>
    <t>38.133 Table 10.1.15.2.1-1, SSB/CSI-RS Es/Iot &gt;= -3 dB, normal condition</t>
  </si>
  <si>
    <t>38.133 Table 10.1.15.2.2-1, SSB/CSI-RS Es/Iot &gt;= -3 dB, normal condition</t>
  </si>
  <si>
    <t>Cell 1 SSB/CSI-RS Es/Iot at UE baseband sensitivity factor</t>
  </si>
  <si>
    <t>Cell 1 SSB/CSI-RS Es/Iot at UE baseband effect</t>
  </si>
  <si>
    <t>SSB/CSI-RS Es/Iot to be within range</t>
  </si>
  <si>
    <t>Cell 2 SSB/CSI-RS Es/Iot at UE baseband sensitivity factor</t>
  </si>
  <si>
    <t>Cell 2 SSB/CSI-RS Es/Iot at UE baseband effect</t>
  </si>
  <si>
    <t>Cell 1 SSB/CSI-RS Es/Iot at UE baseband minimum</t>
  </si>
  <si>
    <t>Cell 1 SSB/CSI-RS Es/Iot at UE baseband nominal</t>
  </si>
  <si>
    <t>Cell 1 SSB/CSI-RS Es/Iot at UE baseband maximum</t>
  </si>
  <si>
    <t>Cell 2 SSB/CSI-RS Es/Iot at UE baseband minimum</t>
  </si>
  <si>
    <t>Cell 2 SSB/CSI-RS Es/Iot at UE baseband nominal</t>
  </si>
  <si>
    <t>Cell 2 SSB/CSI-RS Es/Iot at UE baseband maximum</t>
  </si>
  <si>
    <t>Applied SSB_RP/CSI-RS_RP, nominal</t>
  </si>
  <si>
    <t>Applied Cell 1 SSB_RP/CSI-RS_RP sensitivity factor</t>
  </si>
  <si>
    <t>Applied Cell 1 SSB_RP/CSI-RS_RP effect</t>
  </si>
  <si>
    <t>SSB_RP/CSI-RS_RP to be within range</t>
  </si>
  <si>
    <t>Applied Cell 2 SSB_RP/CSI-RS_RP sensitivity factor</t>
  </si>
  <si>
    <t>Applied Cell 2 SSB_RP/CSI-RS_RP effect</t>
  </si>
  <si>
    <t>Applied Cell 1 SSB_RP/CSI-RS_RP minimum</t>
  </si>
  <si>
    <t>Applied Cell 1 SSB_RP/CSI-RS_RP nominal</t>
  </si>
  <si>
    <t>Applied Cell 1 SSB_RP/CSI-RS_RP maximum</t>
  </si>
  <si>
    <t>Spectral density requirement checked by min SSB_RP/CSI-RS_RP</t>
  </si>
  <si>
    <t>Applied Cell 2 SSB_RP/CSI-RS_RP minimum</t>
  </si>
  <si>
    <t>Applied Cell 2 SSB_RP/CSI-RS_RP nominal</t>
  </si>
  <si>
    <t>Applied Cell 2 SSB_RP/CSI-RS_RP maximum</t>
  </si>
  <si>
    <t>Noc level uncertainty over meas PRBs</t>
  </si>
  <si>
    <t>SSB/CSI-RS Es/Noc uncertainty over meas PRBs</t>
  </si>
  <si>
    <t>38.133 Table 10.1.15.2.1-1, SSB/CSI-RS Es/Iot &gt;= -4 dB, normal condition</t>
  </si>
  <si>
    <t>38.133 Table 10.1.15.2.2-1, SSB/CSI-RS Es/Iot &gt;= -6 dB, normal condition</t>
  </si>
  <si>
    <t>Cell#1 and Cell#2 Es/Iot increased by an amount sufficient to ensure Cell SSB/CSI-RS Es/Iot &gt;= -4 dB</t>
  </si>
  <si>
    <t>38.133 Table B.2.13-2, PC3, 120kHz, Beam peak</t>
  </si>
  <si>
    <t>No offset is needed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</si>
</sst>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rgb="FF00B0F0"/>
      <name val="Arial"/>
      <family val="2"/>
    </font>
    <font>
      <b/>
      <sz val="10"/>
      <color rgb="FF00B0F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0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2" fillId="0" borderId="5" xfId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8" fillId="7" borderId="0" xfId="1" applyNumberFormat="1" applyFont="1" applyFill="1" applyAlignment="1">
      <alignment horizontal="center"/>
    </xf>
    <xf numFmtId="164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4" fillId="0" borderId="0" xfId="1" applyNumberFormat="1" applyFont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/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164" fontId="23" fillId="0" borderId="5" xfId="1" applyNumberFormat="1" applyFont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65" fontId="23" fillId="0" borderId="5" xfId="1" applyNumberFormat="1" applyFont="1" applyBorder="1" applyAlignment="1">
      <alignment horizontal="center"/>
    </xf>
    <xf numFmtId="165" fontId="23" fillId="0" borderId="6" xfId="1" applyNumberFormat="1" applyFont="1" applyBorder="1" applyAlignment="1">
      <alignment horizontal="center"/>
    </xf>
    <xf numFmtId="165" fontId="23" fillId="0" borderId="0" xfId="1" applyNumberFormat="1" applyFont="1" applyAlignment="1">
      <alignment horizontal="center"/>
    </xf>
    <xf numFmtId="0" fontId="1" fillId="5" borderId="0" xfId="1" applyFont="1" applyFill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27" fillId="0" borderId="5" xfId="1" applyFont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0" fontId="8" fillId="0" borderId="1" xfId="1" applyFont="1" applyBorder="1" applyAlignment="1"/>
    <xf numFmtId="2" fontId="1" fillId="7" borderId="0" xfId="1" applyNumberFormat="1" applyFont="1" applyFill="1" applyAlignment="1">
      <alignment horizontal="center"/>
    </xf>
    <xf numFmtId="0" fontId="1" fillId="0" borderId="0" xfId="1" applyFont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23" fillId="0" borderId="6" xfId="1" quotePrefix="1" applyFont="1" applyBorder="1" applyAlignment="1">
      <alignment horizontal="center"/>
    </xf>
    <xf numFmtId="0" fontId="0" fillId="0" borderId="10" xfId="0" applyBorder="1" applyAlignment="1">
      <alignment horizontal="left"/>
    </xf>
    <xf numFmtId="164" fontId="23" fillId="0" borderId="7" xfId="0" applyNumberFormat="1" applyFont="1" applyBorder="1" applyAlignment="1">
      <alignment horizontal="left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0" fontId="1" fillId="0" borderId="8" xfId="1" applyFont="1" applyBorder="1" applyAlignment="1"/>
    <xf numFmtId="0" fontId="0" fillId="0" borderId="8" xfId="1" applyFont="1" applyBorder="1" applyAlignment="1">
      <alignment horizontal="left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8" fillId="0" borderId="0" xfId="1" applyNumberFormat="1" applyFont="1" applyAlignment="1">
      <alignment horizontal="center"/>
    </xf>
    <xf numFmtId="0" fontId="15" fillId="0" borderId="0" xfId="0" applyFont="1"/>
    <xf numFmtId="0" fontId="25" fillId="0" borderId="0" xfId="0" applyFo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6" fontId="1" fillId="0" borderId="0" xfId="1" applyNumberFormat="1" applyFont="1" applyAlignment="1">
      <alignment horizontal="center"/>
    </xf>
    <xf numFmtId="0" fontId="23" fillId="0" borderId="0" xfId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23" fillId="0" borderId="0" xfId="1" applyNumberFormat="1" applyFont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25" fillId="0" borderId="0" xfId="0" applyFont="1" applyAlignment="1">
      <alignment horizontal="center"/>
    </xf>
    <xf numFmtId="2" fontId="23" fillId="7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0" borderId="3" xfId="0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1" fontId="1" fillId="4" borderId="0" xfId="1" applyNumberFormat="1" applyFont="1" applyFill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Border="1"/>
    <xf numFmtId="1" fontId="1" fillId="7" borderId="5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8" fillId="0" borderId="11" xfId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0" fontId="1" fillId="0" borderId="9" xfId="1" applyFont="1" applyBorder="1" applyAlignment="1"/>
    <xf numFmtId="0" fontId="23" fillId="0" borderId="0" xfId="1" applyFont="1" applyAlignment="1"/>
    <xf numFmtId="0" fontId="26" fillId="0" borderId="6" xfId="0" applyFont="1" applyBorder="1" applyAlignment="1">
      <alignment horizontal="center"/>
    </xf>
    <xf numFmtId="1" fontId="23" fillId="0" borderId="6" xfId="1" applyNumberFormat="1" applyFont="1" applyBorder="1" applyAlignment="1">
      <alignment horizontal="center"/>
    </xf>
    <xf numFmtId="1" fontId="23" fillId="0" borderId="0" xfId="1" applyNumberFormat="1" applyFont="1" applyAlignment="1">
      <alignment horizontal="center"/>
    </xf>
    <xf numFmtId="0" fontId="23" fillId="0" borderId="11" xfId="1" applyFont="1" applyBorder="1" applyAlignment="1"/>
    <xf numFmtId="0" fontId="23" fillId="0" borderId="2" xfId="0" applyFont="1" applyBorder="1"/>
    <xf numFmtId="0" fontId="23" fillId="0" borderId="6" xfId="0" applyFont="1" applyBorder="1"/>
    <xf numFmtId="0" fontId="28" fillId="0" borderId="6" xfId="0" applyFont="1" applyBorder="1"/>
    <xf numFmtId="0" fontId="23" fillId="0" borderId="11" xfId="1" applyFont="1" applyBorder="1" applyAlignment="1">
      <alignment horizontal="center"/>
    </xf>
    <xf numFmtId="0" fontId="23" fillId="0" borderId="6" xfId="1" applyFont="1" applyBorder="1" applyAlignment="1"/>
    <xf numFmtId="165" fontId="23" fillId="0" borderId="11" xfId="1" applyNumberFormat="1" applyFont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Border="1" applyAlignment="1">
      <alignment horizontal="center"/>
    </xf>
    <xf numFmtId="0" fontId="23" fillId="0" borderId="3" xfId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166" fontId="23" fillId="0" borderId="6" xfId="1" applyNumberFormat="1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9" fillId="0" borderId="0" xfId="1" applyFont="1" applyAlignment="1"/>
    <xf numFmtId="2" fontId="23" fillId="2" borderId="6" xfId="1" applyNumberFormat="1" applyFont="1" applyFill="1" applyBorder="1" applyAlignment="1">
      <alignment horizontal="center"/>
    </xf>
    <xf numFmtId="0" fontId="23" fillId="2" borderId="6" xfId="1" applyFont="1" applyFill="1" applyBorder="1" applyAlignment="1"/>
    <xf numFmtId="2" fontId="23" fillId="5" borderId="6" xfId="1" applyNumberFormat="1" applyFont="1" applyFill="1" applyBorder="1" applyAlignment="1">
      <alignment horizontal="center"/>
    </xf>
    <xf numFmtId="2" fontId="23" fillId="3" borderId="6" xfId="1" applyNumberFormat="1" applyFont="1" applyFill="1" applyBorder="1" applyAlignment="1">
      <alignment horizontal="center"/>
    </xf>
    <xf numFmtId="0" fontId="26" fillId="0" borderId="11" xfId="1" applyFont="1" applyBorder="1" applyAlignment="1"/>
    <xf numFmtId="2" fontId="23" fillId="7" borderId="11" xfId="1" applyNumberFormat="1" applyFont="1" applyFill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2" fontId="26" fillId="0" borderId="11" xfId="1" applyNumberFormat="1" applyFont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6" fillId="0" borderId="0" xfId="1" applyFont="1" applyAlignment="1">
      <alignment horizontal="center"/>
    </xf>
    <xf numFmtId="2" fontId="23" fillId="0" borderId="9" xfId="1" applyNumberFormat="1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1" applyFont="1" applyBorder="1" applyAlignment="1">
      <alignment horizontal="center"/>
    </xf>
    <xf numFmtId="2" fontId="26" fillId="0" borderId="9" xfId="1" applyNumberFormat="1" applyFont="1" applyBorder="1" applyAlignment="1">
      <alignment horizontal="center"/>
    </xf>
    <xf numFmtId="0" fontId="26" fillId="0" borderId="6" xfId="1" applyFont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Border="1" applyAlignment="1">
      <alignment horizontal="center"/>
    </xf>
    <xf numFmtId="2" fontId="23" fillId="2" borderId="0" xfId="1" applyNumberFormat="1" applyFont="1" applyFill="1" applyAlignment="1">
      <alignment horizontal="center"/>
    </xf>
    <xf numFmtId="0" fontId="28" fillId="0" borderId="0" xfId="0" applyFont="1" applyAlignment="1">
      <alignment horizontal="center" wrapText="1"/>
    </xf>
    <xf numFmtId="0" fontId="23" fillId="0" borderId="9" xfId="1" applyFont="1" applyBorder="1" applyAlignment="1"/>
    <xf numFmtId="0" fontId="23" fillId="0" borderId="3" xfId="1" applyFont="1" applyBorder="1" applyAlignment="1"/>
    <xf numFmtId="165" fontId="23" fillId="0" borderId="9" xfId="1" applyNumberFormat="1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164" fontId="26" fillId="0" borderId="6" xfId="1" applyNumberFormat="1" applyFont="1" applyBorder="1" applyAlignment="1">
      <alignment horizontal="center"/>
    </xf>
    <xf numFmtId="164" fontId="26" fillId="0" borderId="11" xfId="1" applyNumberFormat="1" applyFont="1" applyBorder="1" applyAlignment="1">
      <alignment horizontal="center"/>
    </xf>
    <xf numFmtId="164" fontId="26" fillId="0" borderId="0" xfId="1" applyNumberFormat="1" applyFont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Border="1" applyAlignment="1"/>
    <xf numFmtId="2" fontId="26" fillId="2" borderId="0" xfId="1" applyNumberFormat="1" applyFont="1" applyFill="1" applyAlignment="1">
      <alignment horizontal="center"/>
    </xf>
    <xf numFmtId="164" fontId="32" fillId="5" borderId="5" xfId="1" applyNumberFormat="1" applyFont="1" applyFill="1" applyBorder="1" applyAlignment="1">
      <alignment horizontal="center"/>
    </xf>
    <xf numFmtId="164" fontId="32" fillId="5" borderId="0" xfId="1" applyNumberFormat="1" applyFont="1" applyFill="1" applyAlignment="1">
      <alignment horizontal="center"/>
    </xf>
    <xf numFmtId="0" fontId="32" fillId="0" borderId="5" xfId="1" applyFont="1" applyBorder="1" applyAlignment="1"/>
    <xf numFmtId="2" fontId="34" fillId="0" borderId="5" xfId="1" applyNumberFormat="1" applyFont="1" applyBorder="1" applyAlignment="1">
      <alignment horizontal="center"/>
    </xf>
    <xf numFmtId="2" fontId="34" fillId="0" borderId="0" xfId="1" applyNumberFormat="1" applyFont="1" applyAlignment="1">
      <alignment horizontal="center"/>
    </xf>
    <xf numFmtId="0" fontId="34" fillId="0" borderId="8" xfId="1" applyFont="1" applyBorder="1" applyAlignment="1"/>
    <xf numFmtId="2" fontId="35" fillId="0" borderId="5" xfId="1" applyNumberFormat="1" applyFont="1" applyBorder="1" applyAlignment="1">
      <alignment horizontal="center"/>
    </xf>
    <xf numFmtId="2" fontId="35" fillId="0" borderId="0" xfId="1" applyNumberFormat="1" applyFont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/>
    <xf numFmtId="0" fontId="0" fillId="7" borderId="12" xfId="0" applyFill="1" applyBorder="1"/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34" fillId="0" borderId="5" xfId="1" applyFont="1" applyBorder="1" applyAlignment="1"/>
  </cellXfs>
  <cellStyles count="2">
    <cellStyle name="Normal" xfId="0" builtinId="0"/>
    <cellStyle name="常规 2" xfId="1" xr:uid="{00000000-0005-0000-0000-000001000000}"/>
  </cellStyles>
  <dxfs count="2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T1,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24F-490D-8D20-3DA2A5EFA8FA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24F-490D-8D20-3DA2A5EFA8FA}"/>
              </c:ext>
            </c:extLst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24F-490D-8D20-3DA2A5EFA8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('7.7.9.2-1 T1 PC3'!$C$32,'7.7.9.2-1 T1 PC3'!$I$32)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0.22547063450115579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4F-490D-8D20-3DA2A5EFA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T1,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71-4F36-8A94-F15380059E7D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71-4F36-8A94-F15380059E7D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A71-4F36-8A94-F15380059E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('7.7.9.2-1 T1 PC3'!$F$32,'7.7.9.2-1 T1 PC3'!$L$32)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0.22547063450115579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71-4F36-8A94-F15380059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1</a:t>
            </a:r>
          </a:p>
        </c:rich>
      </c:tx>
      <c:layout>
        <c:manualLayout>
          <c:xMode val="edge"/>
          <c:yMode val="edge"/>
          <c:x val="5.2385601799775014E-2"/>
          <c:y val="4.03846214997912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11F-4F88-AA45-12E8D5BC7E50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11F-4F88-AA45-12E8D5BC7E50}"/>
              </c:ext>
            </c:extLst>
          </c:dPt>
          <c:dLbls>
            <c:dLbl>
              <c:idx val="0"/>
              <c:layout>
                <c:manualLayout>
                  <c:x val="-9.7142857142857197E-2"/>
                  <c:y val="0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811F-4F88-AA45-12E8D5BC7E5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('7.7.9.2-1 T2 PC3'!$C$32,'7.7.9.2-1 T2 PC3'!$I$32)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3.1848573644279696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1F-4F88-AA45-12E8D5BC7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2</a:t>
            </a:r>
          </a:p>
        </c:rich>
      </c:tx>
      <c:layout>
        <c:manualLayout>
          <c:xMode val="edge"/>
          <c:yMode val="edge"/>
          <c:x val="4.953738351800463E-2"/>
          <c:y val="5.21738892279405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4B5-41CB-9A4D-0C8994E3B648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4B5-41CB-9A4D-0C8994E3B648}"/>
              </c:ext>
            </c:extLst>
          </c:dPt>
          <c:dLbls>
            <c:dLbl>
              <c:idx val="0"/>
              <c:layout>
                <c:manualLayout>
                  <c:x val="-8.0879181044093723E-2"/>
                  <c:y val="0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B5-41CB-9A4D-0C8994E3B6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('7.7.9.2-1 T2 PC3'!$F$32,'7.7.9.2-1 T2 PC3'!$L$32)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3.1848573644279696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B5-41CB-9A4D-0C8994E3B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T3,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96C-4ED0-A752-EE25B89C41F6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96C-4ED0-A752-EE25B89C41F6}"/>
              </c:ext>
            </c:extLst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296C-4ED0-A752-EE25B89C41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('7.7.9.2-1 T3 PC3'!$C$32,'7.7.9.2-1 T3 PC3'!$I$32)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0.12679145539688866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6C-4ED0-A752-EE25B89C4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T3,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0AA-42F3-88D0-40881929630A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0AA-42F3-88D0-40881929630A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0AA-42F3-88D0-4088192963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('7.7.9.2-1 T3 PC3'!$F$32,'7.7.9.2-1 T3 PC3'!$L$32)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0.12679145539688866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AA-42F3-88D0-408819296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179917</xdr:colOff>
      <xdr:row>14</xdr:row>
      <xdr:rowOff>63499</xdr:rowOff>
    </xdr:from>
    <xdr:to>
      <xdr:col>7</xdr:col>
      <xdr:colOff>116417</xdr:colOff>
      <xdr:row>27</xdr:row>
      <xdr:rowOff>105832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DD76BC-E6F9-49CD-9186-AA221B3FB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243416</xdr:colOff>
      <xdr:row>14</xdr:row>
      <xdr:rowOff>74081</xdr:rowOff>
    </xdr:from>
    <xdr:to>
      <xdr:col>11</xdr:col>
      <xdr:colOff>222251</xdr:colOff>
      <xdr:row>27</xdr:row>
      <xdr:rowOff>105832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8A531E-01AF-4C23-8593-0FB1C0CAD1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179917</xdr:colOff>
      <xdr:row>14</xdr:row>
      <xdr:rowOff>63499</xdr:rowOff>
    </xdr:from>
    <xdr:to>
      <xdr:col>7</xdr:col>
      <xdr:colOff>116417</xdr:colOff>
      <xdr:row>27</xdr:row>
      <xdr:rowOff>105832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19D100-2904-4950-9514-DD37FBF0FC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243416</xdr:colOff>
      <xdr:row>14</xdr:row>
      <xdr:rowOff>74081</xdr:rowOff>
    </xdr:from>
    <xdr:to>
      <xdr:col>11</xdr:col>
      <xdr:colOff>222251</xdr:colOff>
      <xdr:row>27</xdr:row>
      <xdr:rowOff>105832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83FB520-A69E-486F-BB77-FF802777BB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179917</xdr:colOff>
      <xdr:row>14</xdr:row>
      <xdr:rowOff>63499</xdr:rowOff>
    </xdr:from>
    <xdr:to>
      <xdr:col>7</xdr:col>
      <xdr:colOff>116417</xdr:colOff>
      <xdr:row>27</xdr:row>
      <xdr:rowOff>105832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1C38E1-07D2-4F06-A3FE-8A0DEDC93E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243416</xdr:colOff>
      <xdr:row>14</xdr:row>
      <xdr:rowOff>74081</xdr:rowOff>
    </xdr:from>
    <xdr:to>
      <xdr:col>11</xdr:col>
      <xdr:colOff>222251</xdr:colOff>
      <xdr:row>27</xdr:row>
      <xdr:rowOff>105832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04BFCCE-2EFD-4D14-B2DD-13F93F1D07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zoomScale="150" workbookViewId="0">
      <selection activeCell="E12" sqref="E12:E13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>
      <c r="A1" s="3" t="s">
        <v>17</v>
      </c>
    </row>
    <row r="3" spans="1:9">
      <c r="A3" s="3" t="s">
        <v>25</v>
      </c>
      <c r="B3" t="s">
        <v>55</v>
      </c>
    </row>
    <row r="4" spans="1:9">
      <c r="A4" s="3"/>
      <c r="B4" t="s">
        <v>112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6" t="s">
        <v>83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113</v>
      </c>
      <c r="D12" t="s">
        <v>146</v>
      </c>
      <c r="E12" t="s">
        <v>146</v>
      </c>
      <c r="F12" t="s">
        <v>115</v>
      </c>
      <c r="G12" t="s">
        <v>116</v>
      </c>
      <c r="I12"/>
    </row>
    <row r="13" spans="1:9">
      <c r="C13" t="s">
        <v>114</v>
      </c>
      <c r="D13" t="s">
        <v>146</v>
      </c>
      <c r="E13" t="s">
        <v>146</v>
      </c>
      <c r="F13" t="s">
        <v>115</v>
      </c>
      <c r="G13" t="s">
        <v>116</v>
      </c>
      <c r="I13"/>
    </row>
    <row r="14" spans="1:9">
      <c r="G14"/>
      <c r="I14"/>
    </row>
    <row r="15" spans="1:9">
      <c r="I15"/>
    </row>
    <row r="16" spans="1:9"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63"/>
  <sheetViews>
    <sheetView tabSelected="1" topLeftCell="A23" zoomScale="133" zoomScaleNormal="90" workbookViewId="0">
      <pane ySplit="5260" topLeftCell="A115" activePane="bottomLeft"/>
      <selection activeCell="A113" sqref="A113:XFD113"/>
      <selection pane="bottomLeft" activeCell="A107" sqref="A107:XFD110"/>
    </sheetView>
  </sheetViews>
  <sheetFormatPr baseColWidth="10" defaultColWidth="10.6640625" defaultRowHeight="13"/>
  <cols>
    <col min="1" max="1" width="44.5" style="7" customWidth="1"/>
    <col min="2" max="2" width="11.5" style="7" customWidth="1"/>
    <col min="3" max="4" width="8.5" style="7" customWidth="1"/>
    <col min="5" max="5" width="8.5" style="220" customWidth="1"/>
    <col min="6" max="7" width="8.5" style="7" customWidth="1"/>
    <col min="8" max="8" width="8.5" style="220" customWidth="1"/>
    <col min="9" max="10" width="8.5" style="7" customWidth="1"/>
    <col min="11" max="11" width="8.5" style="220" customWidth="1"/>
    <col min="12" max="13" width="8.5" style="7" customWidth="1"/>
    <col min="14" max="14" width="8.5" style="220" customWidth="1"/>
    <col min="15" max="16" width="8.5" style="7" customWidth="1"/>
    <col min="17" max="17" width="8.5" style="220" customWidth="1"/>
    <col min="18" max="19" width="8.5" style="7" customWidth="1"/>
    <col min="20" max="20" width="8.5" style="220" customWidth="1"/>
    <col min="21" max="22" width="8.5" style="7" customWidth="1"/>
    <col min="23" max="23" width="8.5" style="220" customWidth="1"/>
    <col min="24" max="25" width="8.5" style="7" customWidth="1"/>
    <col min="26" max="26" width="8.5" style="220" customWidth="1"/>
    <col min="27" max="29" width="8.5" style="7" customWidth="1"/>
    <col min="30" max="30" width="56.1640625" style="7" customWidth="1"/>
    <col min="31" max="16384" width="10.6640625" style="7"/>
  </cols>
  <sheetData>
    <row r="1" spans="1:30" ht="14" thickBot="1"/>
    <row r="2" spans="1:30" ht="14" thickBot="1">
      <c r="A2" s="8" t="s">
        <v>9</v>
      </c>
      <c r="B2" s="9"/>
      <c r="C2" s="281" t="s">
        <v>33</v>
      </c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3"/>
      <c r="O2" s="281" t="s">
        <v>36</v>
      </c>
      <c r="P2" s="282"/>
      <c r="Q2" s="282"/>
      <c r="R2" s="282"/>
      <c r="S2" s="282"/>
      <c r="T2" s="282"/>
      <c r="U2" s="282"/>
      <c r="V2" s="282"/>
      <c r="W2" s="283"/>
      <c r="X2" s="70"/>
      <c r="Y2" s="70"/>
      <c r="Z2" s="254"/>
      <c r="AA2" s="70"/>
      <c r="AB2" s="70"/>
      <c r="AC2" s="70"/>
      <c r="AD2" s="12" t="s">
        <v>0</v>
      </c>
    </row>
    <row r="3" spans="1:30">
      <c r="A3" s="25"/>
      <c r="B3" s="46"/>
      <c r="C3" s="284" t="s">
        <v>34</v>
      </c>
      <c r="D3" s="285"/>
      <c r="E3" s="286"/>
      <c r="F3" s="284" t="s">
        <v>102</v>
      </c>
      <c r="G3" s="285"/>
      <c r="H3" s="286"/>
      <c r="I3" s="284" t="s">
        <v>35</v>
      </c>
      <c r="J3" s="287"/>
      <c r="K3" s="286"/>
      <c r="L3" s="284" t="s">
        <v>101</v>
      </c>
      <c r="M3" s="285"/>
      <c r="N3" s="286"/>
      <c r="O3" s="16"/>
      <c r="P3" s="16"/>
      <c r="Q3" s="251"/>
      <c r="R3" s="80"/>
      <c r="S3" s="70"/>
      <c r="T3" s="259"/>
      <c r="U3" s="80"/>
      <c r="V3" s="70"/>
      <c r="W3" s="259"/>
      <c r="X3" s="16"/>
      <c r="Y3" s="16"/>
      <c r="Z3" s="251"/>
      <c r="AA3" s="16"/>
      <c r="AB3" s="16"/>
      <c r="AC3" s="16"/>
      <c r="AD3" s="82"/>
    </row>
    <row r="4" spans="1:30">
      <c r="A4" s="25"/>
      <c r="B4" s="14" t="s">
        <v>1</v>
      </c>
      <c r="C4" s="104" t="s">
        <v>50</v>
      </c>
      <c r="D4" s="6" t="s">
        <v>51</v>
      </c>
      <c r="E4" s="221" t="s">
        <v>80</v>
      </c>
      <c r="F4" s="104" t="s">
        <v>50</v>
      </c>
      <c r="G4" s="6" t="s">
        <v>51</v>
      </c>
      <c r="H4" s="221" t="s">
        <v>80</v>
      </c>
      <c r="I4" s="104" t="s">
        <v>50</v>
      </c>
      <c r="J4" s="6" t="s">
        <v>51</v>
      </c>
      <c r="K4" s="221" t="s">
        <v>80</v>
      </c>
      <c r="L4" s="104" t="s">
        <v>50</v>
      </c>
      <c r="M4" s="6" t="s">
        <v>51</v>
      </c>
      <c r="N4" s="221" t="s">
        <v>80</v>
      </c>
      <c r="O4" s="16"/>
      <c r="P4" s="16"/>
      <c r="Q4" s="251"/>
      <c r="R4" s="104" t="s">
        <v>50</v>
      </c>
      <c r="S4" s="6" t="s">
        <v>51</v>
      </c>
      <c r="T4" s="221" t="s">
        <v>80</v>
      </c>
      <c r="U4" s="104" t="s">
        <v>50</v>
      </c>
      <c r="V4" s="6" t="s">
        <v>51</v>
      </c>
      <c r="W4" s="221" t="s">
        <v>80</v>
      </c>
      <c r="X4" s="16"/>
      <c r="Y4" s="16"/>
      <c r="Z4" s="251"/>
      <c r="AA4" s="16"/>
      <c r="AB4" s="16"/>
      <c r="AC4" s="16"/>
      <c r="AD4" s="82"/>
    </row>
    <row r="5" spans="1:30">
      <c r="A5" s="13" t="s">
        <v>149</v>
      </c>
      <c r="B5" s="78" t="s">
        <v>27</v>
      </c>
      <c r="C5" s="213">
        <v>120</v>
      </c>
      <c r="D5" s="153">
        <f t="shared" ref="D5:H10" si="0">$C5</f>
        <v>120</v>
      </c>
      <c r="E5" s="222">
        <f t="shared" si="0"/>
        <v>120</v>
      </c>
      <c r="F5" s="213">
        <v>120</v>
      </c>
      <c r="G5" s="153">
        <f t="shared" si="0"/>
        <v>120</v>
      </c>
      <c r="H5" s="222">
        <f t="shared" si="0"/>
        <v>120</v>
      </c>
      <c r="I5" s="18"/>
      <c r="K5" s="229"/>
      <c r="L5" s="18"/>
      <c r="N5" s="229"/>
      <c r="O5" s="22"/>
      <c r="P5" s="22"/>
      <c r="Q5" s="185"/>
      <c r="R5" s="38"/>
      <c r="S5" s="22"/>
      <c r="T5" s="118"/>
      <c r="U5" s="38"/>
      <c r="V5" s="22"/>
      <c r="W5" s="118"/>
      <c r="X5" s="27"/>
      <c r="Y5" s="27"/>
      <c r="Z5" s="245"/>
      <c r="AA5" s="27"/>
      <c r="AB5" s="16"/>
      <c r="AC5" s="16"/>
      <c r="AD5" s="20" t="s">
        <v>117</v>
      </c>
    </row>
    <row r="6" spans="1:30">
      <c r="A6" s="13" t="s">
        <v>93</v>
      </c>
      <c r="B6" s="78"/>
      <c r="C6" s="213">
        <v>240</v>
      </c>
      <c r="D6" s="153">
        <f t="shared" ref="D6:E8" si="1">$C6</f>
        <v>240</v>
      </c>
      <c r="E6" s="223">
        <f t="shared" si="1"/>
        <v>240</v>
      </c>
      <c r="F6" s="213">
        <v>240</v>
      </c>
      <c r="G6" s="153">
        <f t="shared" ref="G6:H8" si="2">$C6</f>
        <v>240</v>
      </c>
      <c r="H6" s="223">
        <f t="shared" si="2"/>
        <v>240</v>
      </c>
      <c r="I6" s="18"/>
      <c r="K6" s="229"/>
      <c r="L6" s="18"/>
      <c r="N6" s="229"/>
      <c r="O6" s="22"/>
      <c r="P6" s="22"/>
      <c r="Q6" s="185"/>
      <c r="R6" s="38"/>
      <c r="S6" s="22"/>
      <c r="T6" s="118"/>
      <c r="U6" s="38"/>
      <c r="V6" s="22"/>
      <c r="W6" s="118"/>
      <c r="X6" s="27"/>
      <c r="Y6" s="27"/>
      <c r="Z6" s="245"/>
      <c r="AA6" s="27"/>
      <c r="AB6" s="16"/>
      <c r="AC6" s="16"/>
      <c r="AD6" s="20" t="s">
        <v>95</v>
      </c>
    </row>
    <row r="7" spans="1:30">
      <c r="A7" s="275" t="s">
        <v>148</v>
      </c>
      <c r="B7" s="78"/>
      <c r="C7" s="213">
        <f>48*3</f>
        <v>144</v>
      </c>
      <c r="D7" s="153">
        <f t="shared" si="1"/>
        <v>144</v>
      </c>
      <c r="E7" s="223">
        <f t="shared" si="1"/>
        <v>144</v>
      </c>
      <c r="F7" s="213">
        <f>48*3</f>
        <v>144</v>
      </c>
      <c r="G7" s="153">
        <f t="shared" si="2"/>
        <v>144</v>
      </c>
      <c r="H7" s="223">
        <f t="shared" si="2"/>
        <v>144</v>
      </c>
      <c r="I7" s="18"/>
      <c r="K7" s="229"/>
      <c r="L7" s="18"/>
      <c r="N7" s="229"/>
      <c r="O7" s="22"/>
      <c r="P7" s="22"/>
      <c r="Q7" s="185"/>
      <c r="R7" s="38"/>
      <c r="S7" s="22"/>
      <c r="T7" s="118"/>
      <c r="U7" s="38"/>
      <c r="V7" s="22"/>
      <c r="W7" s="118"/>
      <c r="X7" s="27"/>
      <c r="Y7" s="27"/>
      <c r="Z7" s="245"/>
      <c r="AA7" s="27"/>
      <c r="AB7" s="16"/>
      <c r="AC7" s="16"/>
      <c r="AD7" s="20"/>
    </row>
    <row r="8" spans="1:30">
      <c r="A8" s="13" t="s">
        <v>94</v>
      </c>
      <c r="B8" s="78" t="s">
        <v>27</v>
      </c>
      <c r="C8" s="213">
        <v>120</v>
      </c>
      <c r="D8" s="153">
        <f t="shared" si="1"/>
        <v>120</v>
      </c>
      <c r="E8" s="223">
        <f t="shared" si="1"/>
        <v>120</v>
      </c>
      <c r="F8" s="213">
        <v>120</v>
      </c>
      <c r="G8" s="153">
        <f t="shared" si="2"/>
        <v>120</v>
      </c>
      <c r="H8" s="223">
        <f t="shared" si="2"/>
        <v>120</v>
      </c>
      <c r="I8" s="18"/>
      <c r="K8" s="229"/>
      <c r="L8" s="18"/>
      <c r="N8" s="229"/>
      <c r="O8" s="22"/>
      <c r="P8" s="22"/>
      <c r="Q8" s="185"/>
      <c r="R8" s="38"/>
      <c r="S8" s="22"/>
      <c r="T8" s="118"/>
      <c r="U8" s="38"/>
      <c r="V8" s="22"/>
      <c r="W8" s="118"/>
      <c r="X8" s="27"/>
      <c r="Y8" s="27"/>
      <c r="Z8" s="245"/>
      <c r="AA8" s="27"/>
      <c r="AB8" s="16"/>
      <c r="AC8" s="16"/>
      <c r="AD8" s="20" t="s">
        <v>118</v>
      </c>
    </row>
    <row r="9" spans="1:30">
      <c r="A9" s="13" t="s">
        <v>28</v>
      </c>
      <c r="B9" s="79" t="s">
        <v>29</v>
      </c>
      <c r="C9" s="213">
        <v>100</v>
      </c>
      <c r="D9" s="153">
        <f t="shared" si="0"/>
        <v>100</v>
      </c>
      <c r="E9" s="222">
        <f t="shared" si="0"/>
        <v>100</v>
      </c>
      <c r="F9" s="213">
        <v>100</v>
      </c>
      <c r="G9" s="153">
        <f t="shared" si="0"/>
        <v>100</v>
      </c>
      <c r="H9" s="222">
        <f t="shared" si="0"/>
        <v>100</v>
      </c>
      <c r="I9" s="18"/>
      <c r="K9" s="229"/>
      <c r="L9" s="18"/>
      <c r="N9" s="229"/>
      <c r="O9" s="22"/>
      <c r="P9" s="22"/>
      <c r="Q9" s="185"/>
      <c r="R9" s="38"/>
      <c r="S9" s="22"/>
      <c r="T9" s="118"/>
      <c r="U9" s="38"/>
      <c r="V9" s="22"/>
      <c r="W9" s="118"/>
      <c r="X9" s="27"/>
      <c r="Y9" s="27"/>
      <c r="Z9" s="245"/>
      <c r="AA9" s="27"/>
      <c r="AB9" s="16"/>
      <c r="AC9" s="16"/>
      <c r="AD9" s="20" t="s">
        <v>117</v>
      </c>
    </row>
    <row r="10" spans="1:30">
      <c r="A10" s="13" t="s">
        <v>100</v>
      </c>
      <c r="B10" s="19"/>
      <c r="C10" s="110">
        <v>66</v>
      </c>
      <c r="D10" s="173">
        <f t="shared" si="0"/>
        <v>66</v>
      </c>
      <c r="E10" s="222">
        <f t="shared" si="0"/>
        <v>66</v>
      </c>
      <c r="F10" s="110">
        <v>66</v>
      </c>
      <c r="G10" s="173">
        <f t="shared" si="0"/>
        <v>66</v>
      </c>
      <c r="H10" s="222">
        <f t="shared" si="0"/>
        <v>66</v>
      </c>
      <c r="I10" s="18"/>
      <c r="K10" s="229"/>
      <c r="L10" s="114"/>
      <c r="M10" s="153"/>
      <c r="N10" s="222"/>
      <c r="O10" s="21"/>
      <c r="P10" s="21"/>
      <c r="Q10" s="185"/>
      <c r="R10" s="109"/>
      <c r="S10" s="21"/>
      <c r="T10" s="118"/>
      <c r="U10" s="109"/>
      <c r="V10" s="21"/>
      <c r="W10" s="118"/>
      <c r="X10" s="17"/>
      <c r="Y10" s="17"/>
      <c r="Z10" s="181"/>
      <c r="AA10" s="17"/>
      <c r="AB10" s="17"/>
      <c r="AC10" s="17"/>
      <c r="AD10" s="20" t="s">
        <v>118</v>
      </c>
    </row>
    <row r="11" spans="1:30">
      <c r="A11" s="18" t="s">
        <v>58</v>
      </c>
      <c r="B11" s="19" t="s">
        <v>60</v>
      </c>
      <c r="C11" s="108">
        <v>-105</v>
      </c>
      <c r="D11" s="102">
        <v>-105</v>
      </c>
      <c r="E11" s="209">
        <v>-105</v>
      </c>
      <c r="F11" s="108">
        <v>-105</v>
      </c>
      <c r="G11" s="102">
        <v>-105</v>
      </c>
      <c r="H11" s="209">
        <v>-105</v>
      </c>
      <c r="I11" s="114"/>
      <c r="J11" s="153"/>
      <c r="K11" s="222"/>
      <c r="L11" s="114"/>
      <c r="M11" s="153"/>
      <c r="N11" s="222"/>
      <c r="O11" s="21"/>
      <c r="P11" s="22"/>
      <c r="Q11" s="185"/>
      <c r="R11" s="38"/>
      <c r="S11" s="22"/>
      <c r="T11" s="118"/>
      <c r="U11" s="38"/>
      <c r="V11" s="22"/>
      <c r="W11" s="118"/>
      <c r="X11" s="27"/>
      <c r="Y11" s="27"/>
      <c r="Z11" s="245"/>
      <c r="AA11" s="27"/>
      <c r="AB11" s="16"/>
      <c r="AC11" s="16"/>
      <c r="AD11" s="20" t="s">
        <v>119</v>
      </c>
    </row>
    <row r="12" spans="1:30" ht="14" thickBot="1">
      <c r="A12" s="18" t="s">
        <v>150</v>
      </c>
      <c r="B12" s="19" t="s">
        <v>2</v>
      </c>
      <c r="C12" s="112"/>
      <c r="D12" s="71"/>
      <c r="E12" s="224"/>
      <c r="F12" s="112"/>
      <c r="G12" s="71"/>
      <c r="H12" s="224"/>
      <c r="I12" s="171">
        <v>-0.5</v>
      </c>
      <c r="J12" s="194">
        <v>-0.5</v>
      </c>
      <c r="K12" s="243">
        <v>-0.5</v>
      </c>
      <c r="L12" s="195">
        <v>-0.5</v>
      </c>
      <c r="M12" s="196">
        <v>-0.5</v>
      </c>
      <c r="N12" s="243">
        <v>-0.5</v>
      </c>
      <c r="O12" s="21"/>
      <c r="P12" s="21"/>
      <c r="Q12" s="185"/>
      <c r="R12" s="109"/>
      <c r="S12" s="21"/>
      <c r="T12" s="118"/>
      <c r="U12" s="109"/>
      <c r="V12" s="21"/>
      <c r="W12" s="118"/>
      <c r="X12" s="17"/>
      <c r="Y12" s="17"/>
      <c r="Z12" s="181"/>
      <c r="AA12" s="17"/>
      <c r="AB12" s="17"/>
      <c r="AC12" s="17"/>
      <c r="AD12" s="20" t="s">
        <v>119</v>
      </c>
    </row>
    <row r="13" spans="1:30" ht="14" thickBot="1">
      <c r="A13" s="18" t="s">
        <v>81</v>
      </c>
      <c r="B13" s="19"/>
      <c r="C13" s="288">
        <v>0</v>
      </c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90"/>
      <c r="O13" s="21"/>
      <c r="P13" s="21"/>
      <c r="Q13" s="185"/>
      <c r="R13" s="109"/>
      <c r="S13" s="21"/>
      <c r="T13" s="118"/>
      <c r="U13" s="109"/>
      <c r="V13" s="21"/>
      <c r="W13" s="118"/>
      <c r="X13" s="17"/>
      <c r="Y13" s="17"/>
      <c r="Z13" s="181"/>
      <c r="AA13" s="17"/>
      <c r="AB13" s="17"/>
      <c r="AC13" s="17"/>
      <c r="AD13" s="20" t="s">
        <v>119</v>
      </c>
    </row>
    <row r="14" spans="1:30" ht="14" thickBot="1">
      <c r="A14" s="18" t="s">
        <v>82</v>
      </c>
      <c r="B14" s="19"/>
      <c r="C14" s="288">
        <v>1</v>
      </c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90"/>
      <c r="O14" s="21"/>
      <c r="P14" s="21"/>
      <c r="Q14" s="185"/>
      <c r="R14" s="109"/>
      <c r="S14" s="21"/>
      <c r="T14" s="118"/>
      <c r="U14" s="109"/>
      <c r="V14" s="21"/>
      <c r="W14" s="118"/>
      <c r="X14" s="17"/>
      <c r="Y14" s="17"/>
      <c r="Z14" s="181"/>
      <c r="AA14" s="17"/>
      <c r="AB14" s="17"/>
      <c r="AC14" s="17"/>
      <c r="AD14" s="20" t="s">
        <v>119</v>
      </c>
    </row>
    <row r="15" spans="1:30">
      <c r="A15" s="18" t="s">
        <v>37</v>
      </c>
      <c r="B15" s="19" t="s">
        <v>2</v>
      </c>
      <c r="C15" s="197"/>
      <c r="D15" s="198"/>
      <c r="E15" s="225"/>
      <c r="F15" s="197"/>
      <c r="G15" s="198"/>
      <c r="H15" s="225"/>
      <c r="I15" s="199"/>
      <c r="J15" s="198"/>
      <c r="K15" s="225"/>
      <c r="L15" s="198"/>
      <c r="M15" s="198"/>
      <c r="N15" s="225"/>
      <c r="O15" s="21"/>
      <c r="P15" s="21"/>
      <c r="Q15" s="185"/>
      <c r="R15" s="108">
        <v>-1</v>
      </c>
      <c r="S15" s="21">
        <f t="shared" ref="S15:T17" si="3">$R15</f>
        <v>-1</v>
      </c>
      <c r="T15" s="118">
        <f t="shared" si="3"/>
        <v>-1</v>
      </c>
      <c r="U15" s="109"/>
      <c r="V15" s="21"/>
      <c r="W15" s="118"/>
      <c r="X15" s="17"/>
      <c r="Y15" s="17"/>
      <c r="Z15" s="181"/>
      <c r="AA15" s="17"/>
      <c r="AB15" s="17"/>
      <c r="AC15" s="17"/>
      <c r="AD15" s="20" t="s">
        <v>38</v>
      </c>
    </row>
    <row r="16" spans="1:30">
      <c r="A16" s="18" t="s">
        <v>54</v>
      </c>
      <c r="B16" s="19"/>
      <c r="C16" s="69"/>
      <c r="D16"/>
      <c r="E16" s="226"/>
      <c r="F16" s="69"/>
      <c r="G16"/>
      <c r="H16" s="226"/>
      <c r="I16" s="63"/>
      <c r="J16"/>
      <c r="K16" s="226"/>
      <c r="L16"/>
      <c r="M16"/>
      <c r="N16" s="226"/>
      <c r="O16" s="21"/>
      <c r="P16" s="21"/>
      <c r="Q16" s="185"/>
      <c r="R16" s="110">
        <v>66</v>
      </c>
      <c r="S16" s="173">
        <f t="shared" si="3"/>
        <v>66</v>
      </c>
      <c r="T16" s="222">
        <f t="shared" si="3"/>
        <v>66</v>
      </c>
      <c r="U16" s="109"/>
      <c r="V16" s="21"/>
      <c r="W16" s="118"/>
      <c r="X16" s="17"/>
      <c r="Y16" s="17"/>
      <c r="Z16" s="181"/>
      <c r="AA16" s="17"/>
      <c r="AB16" s="17"/>
      <c r="AC16" s="17"/>
      <c r="AD16" s="57" t="s">
        <v>78</v>
      </c>
    </row>
    <row r="17" spans="1:30">
      <c r="A17" s="18" t="s">
        <v>84</v>
      </c>
      <c r="B17" s="78" t="s">
        <v>27</v>
      </c>
      <c r="C17" s="69"/>
      <c r="D17"/>
      <c r="E17" s="226"/>
      <c r="F17" s="69"/>
      <c r="G17"/>
      <c r="H17" s="226"/>
      <c r="I17" s="63"/>
      <c r="J17"/>
      <c r="K17" s="226"/>
      <c r="L17"/>
      <c r="M17"/>
      <c r="N17" s="226"/>
      <c r="O17" s="21"/>
      <c r="P17" s="21"/>
      <c r="Q17" s="185"/>
      <c r="R17" s="110">
        <v>120</v>
      </c>
      <c r="S17" s="173">
        <f t="shared" si="3"/>
        <v>120</v>
      </c>
      <c r="T17" s="222">
        <f t="shared" si="3"/>
        <v>120</v>
      </c>
      <c r="U17" s="109"/>
      <c r="V17" s="21"/>
      <c r="W17" s="118"/>
      <c r="X17" s="17"/>
      <c r="Y17" s="17"/>
      <c r="Z17" s="181"/>
      <c r="AA17" s="17"/>
      <c r="AB17" s="17"/>
      <c r="AC17" s="17"/>
      <c r="AD17" s="57" t="s">
        <v>85</v>
      </c>
    </row>
    <row r="18" spans="1:30">
      <c r="A18" s="74" t="s">
        <v>63</v>
      </c>
      <c r="B18" s="78" t="s">
        <v>31</v>
      </c>
      <c r="C18" s="149"/>
      <c r="D18" s="174"/>
      <c r="E18" s="227"/>
      <c r="F18" s="149"/>
      <c r="G18" s="174"/>
      <c r="H18" s="227"/>
      <c r="I18" s="149"/>
      <c r="J18" s="174"/>
      <c r="K18" s="227"/>
      <c r="L18" s="174"/>
      <c r="M18" s="174"/>
      <c r="N18" s="227"/>
      <c r="O18" s="22"/>
      <c r="P18" s="22"/>
      <c r="Q18" s="185"/>
      <c r="R18" s="122">
        <f>-85.3</f>
        <v>-85.3</v>
      </c>
      <c r="S18" s="157">
        <v>-82.7</v>
      </c>
      <c r="T18" s="209">
        <v>-81.7</v>
      </c>
      <c r="U18" s="38"/>
      <c r="V18" s="22"/>
      <c r="W18" s="118"/>
      <c r="X18" s="22"/>
      <c r="Y18" s="23"/>
      <c r="Z18" s="181"/>
      <c r="AA18" s="23"/>
      <c r="AB18" s="23"/>
      <c r="AC18" s="23"/>
      <c r="AD18" s="57" t="s">
        <v>52</v>
      </c>
    </row>
    <row r="19" spans="1:30">
      <c r="A19" s="91" t="s">
        <v>64</v>
      </c>
      <c r="B19" s="92" t="s">
        <v>31</v>
      </c>
      <c r="C19" s="149"/>
      <c r="D19" s="174"/>
      <c r="E19" s="227"/>
      <c r="F19" s="149"/>
      <c r="G19" s="174"/>
      <c r="H19" s="227"/>
      <c r="I19" s="111"/>
      <c r="J19" s="175"/>
      <c r="K19" s="227"/>
      <c r="L19" s="175"/>
      <c r="M19" s="175"/>
      <c r="N19" s="227"/>
      <c r="O19" s="22"/>
      <c r="P19" s="22"/>
      <c r="Q19" s="185"/>
      <c r="R19" s="159">
        <f>-74.4</f>
        <v>-74.400000000000006</v>
      </c>
      <c r="S19" s="189">
        <v>-70.099999999999994</v>
      </c>
      <c r="T19" s="209">
        <v>-68.900000000000006</v>
      </c>
      <c r="U19" s="117"/>
      <c r="V19" s="185"/>
      <c r="W19" s="118"/>
      <c r="X19" s="22"/>
      <c r="Y19" s="23"/>
      <c r="Z19" s="181"/>
      <c r="AA19" s="23"/>
      <c r="AB19" s="23"/>
      <c r="AC19" s="23"/>
      <c r="AD19" s="210" t="s">
        <v>61</v>
      </c>
    </row>
    <row r="20" spans="1:30" ht="14">
      <c r="A20" s="18" t="s">
        <v>65</v>
      </c>
      <c r="B20" s="19" t="s">
        <v>2</v>
      </c>
      <c r="C20" s="111"/>
      <c r="D20" s="175"/>
      <c r="E20" s="227"/>
      <c r="F20" s="111"/>
      <c r="G20" s="175"/>
      <c r="H20" s="227"/>
      <c r="I20" s="113"/>
      <c r="J20" s="175"/>
      <c r="K20" s="227"/>
      <c r="L20" s="188"/>
      <c r="M20" s="188"/>
      <c r="N20" s="249"/>
      <c r="O20" s="21"/>
      <c r="P20" s="21"/>
      <c r="Q20" s="185"/>
      <c r="R20" s="122">
        <v>7</v>
      </c>
      <c r="S20" s="21">
        <f t="shared" ref="S20:T23" si="4">$R20</f>
        <v>7</v>
      </c>
      <c r="T20" s="118">
        <f t="shared" si="4"/>
        <v>7</v>
      </c>
      <c r="U20" s="109"/>
      <c r="V20" s="21"/>
      <c r="W20" s="118"/>
      <c r="X20" s="17"/>
      <c r="Y20" s="17"/>
      <c r="Z20" s="181"/>
      <c r="AA20" s="17"/>
      <c r="AB20" s="17"/>
      <c r="AC20" s="17"/>
      <c r="AD20" s="20" t="s">
        <v>56</v>
      </c>
    </row>
    <row r="21" spans="1:30" ht="14">
      <c r="A21" s="91" t="s">
        <v>77</v>
      </c>
      <c r="B21" s="92" t="s">
        <v>2</v>
      </c>
      <c r="C21" s="111"/>
      <c r="D21" s="175"/>
      <c r="E21" s="227"/>
      <c r="F21" s="111"/>
      <c r="G21" s="175"/>
      <c r="H21" s="227"/>
      <c r="I21" s="113"/>
      <c r="J21" s="175"/>
      <c r="K21" s="227"/>
      <c r="L21" s="188"/>
      <c r="M21" s="188"/>
      <c r="N21" s="249"/>
      <c r="O21" s="21"/>
      <c r="P21" s="21"/>
      <c r="Q21" s="185"/>
      <c r="R21" s="159">
        <v>7</v>
      </c>
      <c r="S21" s="185">
        <f t="shared" si="4"/>
        <v>7</v>
      </c>
      <c r="T21" s="118">
        <f t="shared" si="4"/>
        <v>7</v>
      </c>
      <c r="U21" s="148"/>
      <c r="V21" s="173"/>
      <c r="W21" s="222"/>
      <c r="X21" s="17"/>
      <c r="Y21" s="17"/>
      <c r="Z21" s="181"/>
      <c r="AA21" s="17"/>
      <c r="AB21" s="17"/>
      <c r="AC21" s="17"/>
      <c r="AD21" s="210" t="s">
        <v>62</v>
      </c>
    </row>
    <row r="22" spans="1:30" ht="15">
      <c r="A22" s="18" t="s">
        <v>89</v>
      </c>
      <c r="B22" s="19" t="s">
        <v>2</v>
      </c>
      <c r="C22" s="111"/>
      <c r="D22" s="175"/>
      <c r="E22" s="227"/>
      <c r="F22" s="111"/>
      <c r="G22" s="175"/>
      <c r="H22" s="227"/>
      <c r="I22" s="113"/>
      <c r="J22" s="175"/>
      <c r="K22" s="227"/>
      <c r="L22" s="188"/>
      <c r="M22" s="188"/>
      <c r="N22" s="249"/>
      <c r="O22" s="21"/>
      <c r="P22" s="21"/>
      <c r="Q22" s="185"/>
      <c r="R22" s="122">
        <v>1</v>
      </c>
      <c r="S22" s="21">
        <f t="shared" si="4"/>
        <v>1</v>
      </c>
      <c r="T22" s="118">
        <f t="shared" si="4"/>
        <v>1</v>
      </c>
      <c r="U22" s="18"/>
      <c r="W22" s="229"/>
      <c r="X22" s="17"/>
      <c r="Y22" s="17"/>
      <c r="Z22" s="181"/>
      <c r="AA22" s="17"/>
      <c r="AB22" s="17"/>
      <c r="AC22" s="17"/>
      <c r="AD22" s="20" t="s">
        <v>91</v>
      </c>
    </row>
    <row r="23" spans="1:30" ht="15">
      <c r="A23" s="91" t="s">
        <v>90</v>
      </c>
      <c r="B23" s="92" t="s">
        <v>2</v>
      </c>
      <c r="C23" s="111"/>
      <c r="D23" s="175"/>
      <c r="E23" s="227"/>
      <c r="F23" s="111"/>
      <c r="G23" s="175"/>
      <c r="H23" s="227"/>
      <c r="I23" s="113"/>
      <c r="J23" s="175"/>
      <c r="K23" s="227"/>
      <c r="L23" s="188"/>
      <c r="M23" s="188"/>
      <c r="N23" s="249"/>
      <c r="O23" s="21"/>
      <c r="P23" s="21"/>
      <c r="Q23" s="185"/>
      <c r="R23" s="159">
        <v>1</v>
      </c>
      <c r="S23" s="185">
        <f t="shared" si="4"/>
        <v>1</v>
      </c>
      <c r="T23" s="118">
        <f t="shared" si="4"/>
        <v>1</v>
      </c>
      <c r="U23" s="18"/>
      <c r="W23" s="229"/>
      <c r="X23" s="17"/>
      <c r="Y23" s="17"/>
      <c r="Z23" s="181"/>
      <c r="AA23" s="17"/>
      <c r="AB23" s="17"/>
      <c r="AC23" s="17"/>
      <c r="AD23" s="210" t="s">
        <v>92</v>
      </c>
    </row>
    <row r="24" spans="1:30">
      <c r="A24" s="94" t="s">
        <v>69</v>
      </c>
      <c r="B24" s="19" t="s">
        <v>2</v>
      </c>
      <c r="C24" s="111"/>
      <c r="D24" s="175"/>
      <c r="E24" s="227"/>
      <c r="F24" s="111"/>
      <c r="G24" s="175"/>
      <c r="H24" s="227"/>
      <c r="I24" s="113"/>
      <c r="J24" s="175"/>
      <c r="K24" s="227"/>
      <c r="L24" s="188"/>
      <c r="M24" s="188"/>
      <c r="N24" s="249"/>
      <c r="O24" s="21"/>
      <c r="P24" s="21"/>
      <c r="Q24" s="185"/>
      <c r="R24" s="18"/>
      <c r="T24" s="229"/>
      <c r="U24" s="108">
        <v>-10</v>
      </c>
      <c r="V24" s="21">
        <f>$U24</f>
        <v>-10</v>
      </c>
      <c r="W24" s="118">
        <f>$U24</f>
        <v>-10</v>
      </c>
      <c r="X24" s="17"/>
      <c r="Y24" s="129"/>
      <c r="Z24" s="261"/>
      <c r="AA24" s="129"/>
      <c r="AB24" s="129"/>
      <c r="AC24" s="130"/>
      <c r="AD24" s="57" t="s">
        <v>71</v>
      </c>
    </row>
    <row r="25" spans="1:30">
      <c r="A25" s="94" t="s">
        <v>70</v>
      </c>
      <c r="B25" s="19" t="s">
        <v>2</v>
      </c>
      <c r="C25" s="111"/>
      <c r="D25" s="175"/>
      <c r="E25" s="227"/>
      <c r="F25" s="111"/>
      <c r="G25" s="175"/>
      <c r="H25" s="227"/>
      <c r="I25" s="113"/>
      <c r="J25" s="175"/>
      <c r="K25" s="227"/>
      <c r="L25" s="188"/>
      <c r="M25" s="188"/>
      <c r="N25" s="249"/>
      <c r="O25" s="21"/>
      <c r="P25" s="21"/>
      <c r="Q25" s="185"/>
      <c r="R25" s="18"/>
      <c r="T25" s="229"/>
      <c r="U25" s="108">
        <v>20</v>
      </c>
      <c r="V25" s="21">
        <f>$U25</f>
        <v>20</v>
      </c>
      <c r="W25" s="118">
        <f>$U25</f>
        <v>20</v>
      </c>
      <c r="X25" s="17"/>
      <c r="Y25" s="129"/>
      <c r="Z25" s="261"/>
      <c r="AA25" s="129"/>
      <c r="AB25" s="129"/>
      <c r="AC25" s="129"/>
      <c r="AD25" s="57" t="s">
        <v>72</v>
      </c>
    </row>
    <row r="26" spans="1:30" ht="14" thickBot="1">
      <c r="A26" s="214" t="s">
        <v>147</v>
      </c>
      <c r="B26" s="215"/>
      <c r="C26" s="112"/>
      <c r="D26" s="176"/>
      <c r="E26" s="228"/>
      <c r="F26" s="112"/>
      <c r="G26" s="176"/>
      <c r="H26" s="228"/>
      <c r="I26" s="112"/>
      <c r="J26" s="67"/>
      <c r="K26" s="244"/>
      <c r="L26" s="176"/>
      <c r="M26" s="67"/>
      <c r="N26" s="244"/>
      <c r="O26" s="67"/>
      <c r="P26" s="67"/>
      <c r="Q26" s="252"/>
      <c r="R26" s="115"/>
      <c r="S26" s="67"/>
      <c r="T26" s="244"/>
      <c r="U26" s="115"/>
      <c r="V26" s="67"/>
      <c r="W26" s="244"/>
      <c r="X26" s="71"/>
      <c r="Y26" s="71"/>
      <c r="Z26" s="262"/>
      <c r="AA26" s="71"/>
      <c r="AB26" s="71"/>
      <c r="AC26" s="71"/>
      <c r="AD26" s="44"/>
    </row>
    <row r="27" spans="1:30">
      <c r="A27" s="131"/>
      <c r="B27" s="17"/>
      <c r="C27" s="17"/>
      <c r="D27" s="17"/>
      <c r="E27" s="181"/>
      <c r="F27" s="17"/>
      <c r="G27" s="17"/>
      <c r="H27" s="181"/>
      <c r="I27" s="17"/>
      <c r="J27" s="21"/>
      <c r="K27" s="185"/>
      <c r="L27" s="21"/>
      <c r="M27" s="21"/>
      <c r="N27" s="185"/>
      <c r="O27" s="21"/>
      <c r="P27" s="21"/>
      <c r="Q27" s="185"/>
      <c r="R27" s="21"/>
      <c r="S27" s="21"/>
      <c r="T27" s="185"/>
      <c r="U27" s="21"/>
      <c r="V27" s="21"/>
      <c r="W27" s="185"/>
      <c r="AD27" s="47"/>
    </row>
    <row r="28" spans="1:30" ht="14" thickBot="1">
      <c r="B28" s="17"/>
      <c r="C28" s="17"/>
      <c r="D28" s="17"/>
      <c r="E28" s="181"/>
      <c r="F28" s="17"/>
      <c r="G28" s="17"/>
      <c r="H28" s="181"/>
      <c r="I28" s="17"/>
      <c r="J28" s="22"/>
      <c r="K28" s="185"/>
      <c r="L28" s="22"/>
      <c r="M28" s="22"/>
      <c r="N28" s="185"/>
      <c r="O28" s="22"/>
      <c r="P28" s="22"/>
      <c r="Q28" s="185"/>
      <c r="R28" s="22"/>
      <c r="S28" s="22"/>
      <c r="T28" s="185"/>
      <c r="U28" s="22"/>
      <c r="V28" s="22"/>
      <c r="W28" s="185"/>
      <c r="X28" s="17"/>
      <c r="Y28" s="17"/>
      <c r="Z28" s="181"/>
      <c r="AA28" s="17"/>
      <c r="AB28" s="17"/>
      <c r="AC28" s="17"/>
    </row>
    <row r="29" spans="1:30" ht="14" thickBot="1">
      <c r="A29" s="8" t="s">
        <v>18</v>
      </c>
      <c r="B29" s="24"/>
      <c r="C29" s="281" t="s">
        <v>33</v>
      </c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3"/>
      <c r="O29" s="281" t="s">
        <v>36</v>
      </c>
      <c r="P29" s="282"/>
      <c r="Q29" s="282"/>
      <c r="R29" s="282"/>
      <c r="S29" s="282"/>
      <c r="T29" s="282"/>
      <c r="U29" s="282"/>
      <c r="V29" s="282"/>
      <c r="W29" s="283"/>
      <c r="X29" s="10"/>
      <c r="Y29" s="10"/>
      <c r="Z29" s="233"/>
      <c r="AA29" s="10"/>
      <c r="AB29" s="10"/>
      <c r="AC29" s="10"/>
      <c r="AD29" s="12" t="s">
        <v>0</v>
      </c>
    </row>
    <row r="30" spans="1:30">
      <c r="A30" s="25"/>
      <c r="B30" s="19"/>
      <c r="C30" s="284" t="s">
        <v>34</v>
      </c>
      <c r="D30" s="285"/>
      <c r="E30" s="286"/>
      <c r="F30" s="284" t="s">
        <v>102</v>
      </c>
      <c r="G30" s="285"/>
      <c r="H30" s="286"/>
      <c r="I30" s="284" t="s">
        <v>35</v>
      </c>
      <c r="J30" s="287"/>
      <c r="K30" s="286"/>
      <c r="L30" s="284" t="s">
        <v>101</v>
      </c>
      <c r="M30" s="285"/>
      <c r="N30" s="286"/>
      <c r="O30" s="15"/>
      <c r="P30" s="16"/>
      <c r="Q30" s="251"/>
      <c r="R30" s="80"/>
      <c r="S30" s="70"/>
      <c r="T30" s="259"/>
      <c r="U30" s="80"/>
      <c r="V30" s="70"/>
      <c r="W30" s="259"/>
      <c r="X30" s="17"/>
      <c r="Y30" s="17"/>
      <c r="Z30" s="181"/>
      <c r="AA30" s="17"/>
      <c r="AB30" s="17"/>
      <c r="AC30" s="17"/>
      <c r="AD30" s="82"/>
    </row>
    <row r="31" spans="1:30">
      <c r="A31" s="25"/>
      <c r="B31" s="19"/>
      <c r="C31" s="104" t="s">
        <v>50</v>
      </c>
      <c r="D31" s="6" t="s">
        <v>51</v>
      </c>
      <c r="E31" s="221" t="s">
        <v>80</v>
      </c>
      <c r="F31" s="104" t="s">
        <v>50</v>
      </c>
      <c r="G31" s="6" t="s">
        <v>51</v>
      </c>
      <c r="H31" s="221" t="s">
        <v>80</v>
      </c>
      <c r="I31" s="104" t="s">
        <v>50</v>
      </c>
      <c r="J31" s="6" t="s">
        <v>51</v>
      </c>
      <c r="K31" s="221" t="s">
        <v>80</v>
      </c>
      <c r="L31" s="104" t="s">
        <v>50</v>
      </c>
      <c r="M31" s="6" t="s">
        <v>51</v>
      </c>
      <c r="N31" s="221" t="s">
        <v>80</v>
      </c>
      <c r="O31" s="15"/>
      <c r="P31" s="16"/>
      <c r="Q31" s="251"/>
      <c r="R31" s="104" t="s">
        <v>50</v>
      </c>
      <c r="S31" s="6" t="s">
        <v>51</v>
      </c>
      <c r="T31" s="221" t="s">
        <v>80</v>
      </c>
      <c r="U31" s="104" t="s">
        <v>50</v>
      </c>
      <c r="V31" s="6" t="s">
        <v>51</v>
      </c>
      <c r="W31" s="221" t="s">
        <v>80</v>
      </c>
      <c r="X31" s="17"/>
      <c r="Y31" s="17"/>
      <c r="Z31" s="181"/>
      <c r="AA31" s="17"/>
      <c r="AB31" s="17"/>
      <c r="AC31" s="17"/>
      <c r="AD31" s="82"/>
    </row>
    <row r="32" spans="1:30" ht="15">
      <c r="A32" s="18" t="s">
        <v>41</v>
      </c>
      <c r="B32" s="19" t="s">
        <v>96</v>
      </c>
      <c r="C32" s="33">
        <f t="shared" ref="C32:H32" si="5">(10^12)*(10^-3)*(C5/15)*10^(C11/10)</f>
        <v>0.25298221281346966</v>
      </c>
      <c r="D32" s="34">
        <f t="shared" si="5"/>
        <v>0.25298221281346966</v>
      </c>
      <c r="E32" s="133">
        <f t="shared" si="5"/>
        <v>0.25298221281346966</v>
      </c>
      <c r="F32" s="33">
        <f t="shared" si="5"/>
        <v>0.25298221281346966</v>
      </c>
      <c r="G32" s="34">
        <f t="shared" si="5"/>
        <v>0.25298221281346966</v>
      </c>
      <c r="H32" s="133">
        <f t="shared" si="5"/>
        <v>0.25298221281346966</v>
      </c>
      <c r="I32" s="116">
        <f>(10^12)*(10^-3)*(C5/15)*10^((C11+I12)/10)</f>
        <v>0.22547063450115579</v>
      </c>
      <c r="J32" s="26">
        <f>(10^12)*(10^-3)*(D5/15)*10^((D11+J12)/10)</f>
        <v>0.22547063450115579</v>
      </c>
      <c r="K32" s="133">
        <f>(10^12)*(10^-3)*(E5/15)*10^((E11+K12)/10)</f>
        <v>0.22547063450115579</v>
      </c>
      <c r="L32" s="33">
        <f>(10^12)*(10^-3)*(F5/15)*10^((F11+L12)/10)</f>
        <v>0.22547063450115579</v>
      </c>
      <c r="M32" s="34">
        <f t="shared" ref="M32:N32" si="6">(10^12)*(10^-3)*(G5/15)*10^((G11+M12)/10)</f>
        <v>0.22547063450115579</v>
      </c>
      <c r="N32" s="133">
        <f t="shared" si="6"/>
        <v>0.22547063450115579</v>
      </c>
      <c r="O32" s="116"/>
      <c r="P32" s="26"/>
      <c r="Q32" s="177"/>
      <c r="R32" s="116"/>
      <c r="S32" s="26"/>
      <c r="T32" s="133"/>
      <c r="U32" s="116"/>
      <c r="V32" s="26"/>
      <c r="W32" s="133"/>
      <c r="X32" s="26"/>
      <c r="Y32" s="26"/>
      <c r="Z32" s="177"/>
      <c r="AA32" s="26"/>
      <c r="AB32" s="26"/>
      <c r="AC32" s="26"/>
      <c r="AD32" s="20" t="s">
        <v>47</v>
      </c>
    </row>
    <row r="33" spans="1:33">
      <c r="A33" s="134" t="s">
        <v>152</v>
      </c>
      <c r="B33" s="19" t="s">
        <v>2</v>
      </c>
      <c r="C33" s="132"/>
      <c r="D33" s="177"/>
      <c r="E33" s="133"/>
      <c r="F33" s="132"/>
      <c r="G33" s="177"/>
      <c r="H33" s="133"/>
      <c r="I33" s="109">
        <f>10*LOG(I32/(C32+L32))</f>
        <v>-3.2674915645818707</v>
      </c>
      <c r="J33" s="21">
        <f>10*LOG(J32/(D32+M32))</f>
        <v>-3.2674915645818707</v>
      </c>
      <c r="K33" s="118">
        <f>10*LOG(K32/(E32+N32))</f>
        <v>-3.2674915645818707</v>
      </c>
      <c r="L33" s="38">
        <f>10*LOG(L32/(F32+I32))</f>
        <v>-3.2674915645818707</v>
      </c>
      <c r="M33" s="22">
        <f t="shared" ref="M33:N33" si="7">10*LOG(M32/(G32+J32))</f>
        <v>-3.2674915645818707</v>
      </c>
      <c r="N33" s="118">
        <f t="shared" si="7"/>
        <v>-3.2674915645818707</v>
      </c>
      <c r="O33" s="116"/>
      <c r="P33" s="26"/>
      <c r="Q33" s="177"/>
      <c r="R33" s="116"/>
      <c r="S33" s="26"/>
      <c r="T33" s="133"/>
      <c r="U33" s="116"/>
      <c r="V33" s="26"/>
      <c r="W33" s="133"/>
      <c r="X33" s="26"/>
      <c r="Y33" s="26"/>
      <c r="Z33" s="177"/>
      <c r="AA33" s="26"/>
      <c r="AB33" s="26"/>
      <c r="AC33" s="26"/>
      <c r="AD33" s="20"/>
    </row>
    <row r="34" spans="1:33" ht="15">
      <c r="A34" s="134" t="s">
        <v>40</v>
      </c>
      <c r="B34" s="19" t="s">
        <v>96</v>
      </c>
      <c r="C34" s="33">
        <f>(10^12)*(10^-3)*(C5/R17)*(1/(R16*12))*10^(IF($C13=0,IF($C14=0,((-R15+R18+R22)/10),((-R15+R18+R20+R22)/10)),IF($C14=0,((-R15+R19+R23)/10),((-R15+R19+R21+R23)/10))))</f>
        <v>2.9598848678281799E-2</v>
      </c>
      <c r="D34" s="34">
        <f>(10^12)*(10^-3)*(D5/S17)*(1/(S16*12))*10^(IF($C13=0,IF($C14=0,((-S15+S18+S22)/10),((-S15+S18+S20+S22)/10)),IF($C14=0,((-S15+S19+S23)/10),((-S15+S19+S21+S23)/10))))</f>
        <v>5.3861050353736423E-2</v>
      </c>
      <c r="E34" s="133">
        <f>(10^12)*(10^-3)*(E5/T17)*(1/(T16*12))*10^(IF($C13=0,IF($C14=0,((-T15+T18+T22)/10),((-T15+T18+T20+T22)/10)),IF($C14=0,((-T15+T19+T23)/10),((-T15+T19+T21+T23)/10))))</f>
        <v>6.7807044996243945E-2</v>
      </c>
      <c r="F34" s="33">
        <f>(10^12)*(10^-3)*(F5/R17)*(1/(R16*12))*10^(IF($C13=0,IF($C14=0,((-R15+R18+R22)/10),((-R15+R18+R20+R22)/10)),IF($C14=0,((-R15+R19+R23)/10),((-R15+R19+R21+R23)/10))))</f>
        <v>2.9598848678281799E-2</v>
      </c>
      <c r="G34" s="34">
        <f t="shared" ref="G34:H34" si="8">(10^12)*(10^-3)*(G5/S17)*(1/(S16*12))*10^(IF($C13=0,IF($C14=0,((-S15+S18+S22)/10),((-S15+S18+S20+S22)/10)),IF($C14=0,((-S15+S19+S23)/10),((-S15+S19+S21+S23)/10))))</f>
        <v>5.3861050353736423E-2</v>
      </c>
      <c r="H34" s="133">
        <f t="shared" si="8"/>
        <v>6.7807044996243945E-2</v>
      </c>
      <c r="I34" s="38"/>
      <c r="J34" s="22"/>
      <c r="K34" s="118"/>
      <c r="L34" s="38"/>
      <c r="M34" s="22"/>
      <c r="N34" s="118"/>
      <c r="O34" s="154"/>
      <c r="P34" s="105"/>
      <c r="Q34" s="185"/>
      <c r="R34" s="38"/>
      <c r="S34" s="22"/>
      <c r="T34" s="118"/>
      <c r="U34" s="38"/>
      <c r="V34" s="22"/>
      <c r="W34" s="118"/>
      <c r="X34" s="21"/>
      <c r="Y34" s="21"/>
      <c r="Z34" s="185"/>
      <c r="AA34" s="21"/>
      <c r="AB34" s="21"/>
      <c r="AC34" s="21"/>
      <c r="AD34" s="50" t="s">
        <v>86</v>
      </c>
    </row>
    <row r="35" spans="1:33">
      <c r="A35" s="134" t="s">
        <v>153</v>
      </c>
      <c r="B35" s="19" t="s">
        <v>2</v>
      </c>
      <c r="C35" s="69"/>
      <c r="D35" s="17"/>
      <c r="E35" s="92"/>
      <c r="F35" s="69"/>
      <c r="G35" s="17"/>
      <c r="H35" s="92"/>
      <c r="I35" s="38">
        <f>10*LOG(I32/(C32+C34+L32))</f>
        <v>-3.528179184852247</v>
      </c>
      <c r="J35" s="22">
        <f>10*LOG(J32/(D32+D34+M32))</f>
        <v>-3.7307781790313115</v>
      </c>
      <c r="K35" s="118">
        <f>10*LOG(K32/(E32+E34+N32))</f>
        <v>-3.8430932776845523</v>
      </c>
      <c r="L35" s="38">
        <f>10*LOG(L32/(F32+F34+I32))</f>
        <v>-3.528179184852247</v>
      </c>
      <c r="M35" s="22">
        <f t="shared" ref="M35:N35" si="9">10*LOG(M32/(G32+G34+J32))</f>
        <v>-3.7307781790313115</v>
      </c>
      <c r="N35" s="118">
        <f t="shared" si="9"/>
        <v>-3.8430932776845523</v>
      </c>
      <c r="O35" s="107"/>
      <c r="P35" s="105"/>
      <c r="Q35" s="185"/>
      <c r="R35" s="38"/>
      <c r="S35" s="22"/>
      <c r="T35" s="118"/>
      <c r="U35" s="38"/>
      <c r="V35" s="22"/>
      <c r="W35" s="118"/>
      <c r="X35" s="21"/>
      <c r="Y35" s="21"/>
      <c r="Z35" s="185"/>
      <c r="AA35" s="21"/>
      <c r="AB35" s="21"/>
      <c r="AC35" s="21"/>
      <c r="AD35" s="20" t="s">
        <v>154</v>
      </c>
    </row>
    <row r="36" spans="1:33" ht="15">
      <c r="A36" s="134" t="s">
        <v>168</v>
      </c>
      <c r="B36" s="19" t="s">
        <v>97</v>
      </c>
      <c r="C36" s="62"/>
      <c r="D36" s="23"/>
      <c r="E36" s="92"/>
      <c r="F36" s="62"/>
      <c r="G36" s="23"/>
      <c r="H36" s="92"/>
      <c r="I36" s="38">
        <f>C11+I12+10*LOG(C5/15)</f>
        <v>-96.469100130080562</v>
      </c>
      <c r="J36" s="22">
        <f>D11+J12+10*LOG(D5/15)</f>
        <v>-96.469100130080562</v>
      </c>
      <c r="K36" s="118">
        <f>E11+K12+10*LOG(E5/15)</f>
        <v>-96.469100130080562</v>
      </c>
      <c r="L36" s="38">
        <f>F11+L12+10*LOG(F5/15)</f>
        <v>-96.469100130080562</v>
      </c>
      <c r="M36" s="22">
        <f t="shared" ref="M36:N36" si="10">G11+M12+10*LOG(G5/15)</f>
        <v>-96.469100130080562</v>
      </c>
      <c r="N36" s="118">
        <f t="shared" si="10"/>
        <v>-96.469100130080562</v>
      </c>
      <c r="O36" s="38"/>
      <c r="P36" s="22"/>
      <c r="Q36" s="185"/>
      <c r="R36" s="38"/>
      <c r="S36" s="22"/>
      <c r="T36" s="118"/>
      <c r="U36" s="38"/>
      <c r="V36" s="22"/>
      <c r="W36" s="118"/>
      <c r="X36" s="23"/>
      <c r="Y36" s="23"/>
      <c r="Z36" s="181"/>
      <c r="AA36" s="23"/>
      <c r="AB36" s="23"/>
      <c r="AC36" s="23"/>
      <c r="AD36" s="135" t="s">
        <v>49</v>
      </c>
      <c r="AF36"/>
      <c r="AG36"/>
    </row>
    <row r="37" spans="1:33">
      <c r="A37" s="63" t="s">
        <v>98</v>
      </c>
      <c r="B37" s="19" t="s">
        <v>99</v>
      </c>
      <c r="C37" s="276">
        <f>10*LOG((C32+I32)*10^-9)+10*LOG(MAX(C7,C6,12*C10*C8/C5))</f>
        <v>-64.214356749603766</v>
      </c>
      <c r="D37" s="277">
        <f t="shared" ref="D37:H37" si="11">10*LOG((D32+J32)*10^-9)+10*LOG(MAX(D7,D6,12*D10*D8/D5))</f>
        <v>-64.214356749603766</v>
      </c>
      <c r="E37" s="277">
        <f t="shared" si="11"/>
        <v>-64.214356749603766</v>
      </c>
      <c r="F37" s="276">
        <f t="shared" si="11"/>
        <v>-64.214356749603766</v>
      </c>
      <c r="G37" s="277">
        <f t="shared" si="11"/>
        <v>-64.214356749603766</v>
      </c>
      <c r="H37" s="277">
        <f t="shared" si="11"/>
        <v>-64.214356749603766</v>
      </c>
      <c r="I37" s="38"/>
      <c r="J37" s="22"/>
      <c r="K37" s="118"/>
      <c r="L37" s="38"/>
      <c r="M37" s="22"/>
      <c r="N37" s="118"/>
      <c r="O37" s="38"/>
      <c r="P37" s="22"/>
      <c r="Q37" s="185"/>
      <c r="R37" s="38"/>
      <c r="S37" s="22"/>
      <c r="T37" s="118"/>
      <c r="U37" s="38"/>
      <c r="V37" s="22"/>
      <c r="W37" s="118"/>
      <c r="X37" s="23"/>
      <c r="Y37" s="23"/>
      <c r="Z37" s="181"/>
      <c r="AA37" s="23"/>
      <c r="AB37" s="23"/>
      <c r="AC37" s="23"/>
      <c r="AD37" s="50" t="s">
        <v>39</v>
      </c>
      <c r="AF37"/>
      <c r="AG37"/>
    </row>
    <row r="38" spans="1:33">
      <c r="A38" s="91" t="s">
        <v>66</v>
      </c>
      <c r="B38" s="92" t="s">
        <v>2</v>
      </c>
      <c r="C38" s="62"/>
      <c r="D38" s="23"/>
      <c r="E38" s="92"/>
      <c r="F38" s="62"/>
      <c r="G38" s="23"/>
      <c r="H38" s="92"/>
      <c r="I38" s="38"/>
      <c r="J38" s="22"/>
      <c r="K38" s="118"/>
      <c r="L38" s="38"/>
      <c r="M38" s="22"/>
      <c r="N38" s="118"/>
      <c r="O38" s="38"/>
      <c r="P38" s="22"/>
      <c r="Q38" s="185"/>
      <c r="R38" s="117">
        <f>(R18-R19)/2</f>
        <v>-5.4499999999999957</v>
      </c>
      <c r="S38" s="185">
        <f>(S18-S19)/2</f>
        <v>-6.3000000000000043</v>
      </c>
      <c r="T38" s="118">
        <f>(T18-T19)/2</f>
        <v>-6.3999999999999986</v>
      </c>
      <c r="U38" s="117"/>
      <c r="V38" s="185"/>
      <c r="W38" s="118"/>
      <c r="X38" s="23"/>
      <c r="Y38" s="23"/>
      <c r="Z38" s="181"/>
      <c r="AA38" s="23"/>
      <c r="AB38" s="23"/>
      <c r="AC38" s="23"/>
      <c r="AD38" s="211" t="s">
        <v>87</v>
      </c>
      <c r="AF38"/>
      <c r="AG38"/>
    </row>
    <row r="39" spans="1:33">
      <c r="A39" s="18" t="s">
        <v>73</v>
      </c>
      <c r="B39" s="19" t="s">
        <v>2</v>
      </c>
      <c r="C39" s="62"/>
      <c r="D39" s="23"/>
      <c r="E39" s="92"/>
      <c r="F39" s="62"/>
      <c r="G39" s="23"/>
      <c r="H39" s="92"/>
      <c r="I39" s="38"/>
      <c r="J39" s="22"/>
      <c r="K39" s="118"/>
      <c r="L39" s="38"/>
      <c r="M39" s="22"/>
      <c r="N39" s="118"/>
      <c r="O39" s="38"/>
      <c r="P39" s="22"/>
      <c r="Q39" s="185"/>
      <c r="R39" s="117"/>
      <c r="S39" s="185"/>
      <c r="T39" s="118"/>
      <c r="U39" s="109">
        <f>(U24+U25)/2</f>
        <v>5</v>
      </c>
      <c r="V39" s="21">
        <f>(V24+V25)/2</f>
        <v>5</v>
      </c>
      <c r="W39" s="118">
        <f>(W24+W25)/2</f>
        <v>5</v>
      </c>
      <c r="X39" s="23"/>
      <c r="Y39" s="23"/>
      <c r="Z39" s="181"/>
      <c r="AA39" s="23"/>
      <c r="AB39" s="23"/>
      <c r="AC39" s="23"/>
      <c r="AD39" s="50" t="s">
        <v>75</v>
      </c>
      <c r="AF39"/>
      <c r="AG39"/>
    </row>
    <row r="40" spans="1:33" ht="15">
      <c r="A40" s="94" t="s">
        <v>120</v>
      </c>
      <c r="B40" s="19" t="s">
        <v>97</v>
      </c>
      <c r="C40" s="62"/>
      <c r="D40" s="23"/>
      <c r="E40" s="92"/>
      <c r="F40" s="62"/>
      <c r="G40" s="23"/>
      <c r="H40" s="92"/>
      <c r="I40" s="38">
        <f t="shared" ref="I40:N40" si="12">10*LOG(I32/(C32+C34))</f>
        <v>-0.98053065194211375</v>
      </c>
      <c r="J40" s="22">
        <f t="shared" si="12"/>
        <v>-1.3382660567143088</v>
      </c>
      <c r="K40" s="118">
        <f t="shared" si="12"/>
        <v>-1.5312982975211447</v>
      </c>
      <c r="L40" s="38">
        <f t="shared" si="12"/>
        <v>-0.98053065194211375</v>
      </c>
      <c r="M40" s="22">
        <f t="shared" si="12"/>
        <v>-1.3382660567143088</v>
      </c>
      <c r="N40" s="118">
        <f t="shared" si="12"/>
        <v>-1.5312982975211447</v>
      </c>
      <c r="O40" s="38"/>
      <c r="P40" s="22"/>
      <c r="Q40" s="185"/>
      <c r="R40" s="38"/>
      <c r="S40" s="22"/>
      <c r="T40" s="118"/>
      <c r="U40" s="38"/>
      <c r="V40" s="22"/>
      <c r="W40" s="118"/>
      <c r="X40" s="23"/>
      <c r="Y40" s="23"/>
      <c r="Z40" s="181"/>
      <c r="AA40" s="23"/>
      <c r="AB40" s="23"/>
      <c r="AC40" s="23"/>
      <c r="AD40" s="50" t="s">
        <v>79</v>
      </c>
      <c r="AF40"/>
      <c r="AG40"/>
    </row>
    <row r="41" spans="1:33" ht="14" thickBot="1">
      <c r="A41" s="170" t="s">
        <v>121</v>
      </c>
      <c r="B41" s="216" t="s">
        <v>2</v>
      </c>
      <c r="C41" s="125"/>
      <c r="D41" s="64"/>
      <c r="E41" s="228"/>
      <c r="F41" s="125"/>
      <c r="G41" s="64"/>
      <c r="H41" s="228"/>
      <c r="I41" s="48"/>
      <c r="J41" s="68"/>
      <c r="K41" s="244"/>
      <c r="L41" s="48">
        <f>L40-I40</f>
        <v>0</v>
      </c>
      <c r="M41" s="68">
        <f t="shared" ref="M41:N41" si="13">M40-J40</f>
        <v>0</v>
      </c>
      <c r="N41" s="244">
        <f t="shared" si="13"/>
        <v>0</v>
      </c>
      <c r="O41" s="48"/>
      <c r="P41" s="68"/>
      <c r="Q41" s="252"/>
      <c r="R41" s="48"/>
      <c r="S41" s="68"/>
      <c r="T41" s="244"/>
      <c r="U41" s="48"/>
      <c r="V41" s="68"/>
      <c r="W41" s="244"/>
      <c r="X41" s="64"/>
      <c r="Y41" s="64"/>
      <c r="Z41" s="234"/>
      <c r="AA41" s="64"/>
      <c r="AB41" s="64"/>
      <c r="AC41" s="64"/>
      <c r="AD41" s="163" t="s">
        <v>79</v>
      </c>
      <c r="AF41"/>
      <c r="AG41"/>
    </row>
    <row r="42" spans="1:33">
      <c r="A42" s="158"/>
      <c r="B42" s="23"/>
      <c r="L42" s="22"/>
      <c r="M42" s="22"/>
      <c r="N42" s="185"/>
      <c r="O42" s="22"/>
      <c r="P42" s="22"/>
      <c r="Q42" s="185"/>
      <c r="R42" s="22"/>
      <c r="S42" s="22"/>
      <c r="T42" s="185"/>
      <c r="U42" s="22"/>
      <c r="V42" s="22"/>
      <c r="W42" s="185"/>
      <c r="X42" s="23"/>
      <c r="Y42" s="23"/>
      <c r="Z42" s="181"/>
      <c r="AA42" s="23"/>
      <c r="AB42" s="23"/>
      <c r="AC42" s="23"/>
      <c r="AF42"/>
      <c r="AG42"/>
    </row>
    <row r="43" spans="1:33" ht="14" thickBot="1">
      <c r="B43" s="17"/>
      <c r="C43" s="17"/>
      <c r="D43" s="17"/>
      <c r="E43" s="181"/>
      <c r="F43" s="17"/>
      <c r="G43" s="17"/>
      <c r="H43" s="181"/>
      <c r="I43" s="17"/>
      <c r="J43" s="27"/>
      <c r="K43" s="245"/>
      <c r="L43" s="27"/>
      <c r="M43" s="27"/>
      <c r="N43" s="245"/>
      <c r="O43" s="27"/>
      <c r="P43" s="27"/>
      <c r="Q43" s="245"/>
      <c r="R43" s="27"/>
      <c r="S43" s="27"/>
      <c r="T43" s="245"/>
      <c r="U43" s="27"/>
      <c r="V43" s="27"/>
      <c r="W43" s="245"/>
      <c r="X43" s="17"/>
      <c r="Y43" s="17"/>
      <c r="Z43" s="181"/>
      <c r="AA43" s="17"/>
      <c r="AB43" s="17"/>
      <c r="AC43" s="17"/>
    </row>
    <row r="44" spans="1:33" ht="14" thickBot="1">
      <c r="A44" s="8" t="s">
        <v>19</v>
      </c>
      <c r="B44" s="24"/>
      <c r="C44" s="291" t="s">
        <v>33</v>
      </c>
      <c r="D44" s="292"/>
      <c r="E44" s="292"/>
      <c r="F44" s="292"/>
      <c r="G44" s="292"/>
      <c r="H44" s="292"/>
      <c r="I44" s="293"/>
      <c r="J44" s="293"/>
      <c r="K44" s="293"/>
      <c r="L44" s="293"/>
      <c r="M44" s="293"/>
      <c r="N44" s="283"/>
      <c r="O44" s="296" t="s">
        <v>36</v>
      </c>
      <c r="P44" s="282"/>
      <c r="Q44" s="282"/>
      <c r="R44" s="282"/>
      <c r="S44" s="282"/>
      <c r="T44" s="282"/>
      <c r="U44" s="282"/>
      <c r="V44" s="282"/>
      <c r="W44" s="283"/>
      <c r="X44" s="156"/>
      <c r="Y44" s="11"/>
      <c r="Z44" s="263"/>
      <c r="AA44" s="11"/>
      <c r="AB44" s="11"/>
      <c r="AC44" s="9"/>
      <c r="AD44" s="12" t="s">
        <v>0</v>
      </c>
    </row>
    <row r="45" spans="1:33">
      <c r="A45" s="25"/>
      <c r="B45" s="19"/>
      <c r="C45" s="284" t="s">
        <v>34</v>
      </c>
      <c r="D45" s="285"/>
      <c r="E45" s="286"/>
      <c r="F45" s="284" t="s">
        <v>102</v>
      </c>
      <c r="G45" s="285"/>
      <c r="H45" s="286"/>
      <c r="I45" s="284" t="s">
        <v>35</v>
      </c>
      <c r="J45" s="287"/>
      <c r="K45" s="286"/>
      <c r="L45" s="284" t="s">
        <v>101</v>
      </c>
      <c r="M45" s="285"/>
      <c r="N45" s="286"/>
      <c r="O45" s="200"/>
      <c r="P45" s="201"/>
      <c r="Q45" s="253"/>
      <c r="R45" s="200"/>
      <c r="S45" s="201"/>
      <c r="T45" s="253"/>
      <c r="U45" s="200"/>
      <c r="V45" s="201"/>
      <c r="W45" s="253"/>
      <c r="X45" s="18"/>
      <c r="AC45" s="46"/>
      <c r="AD45" s="82"/>
    </row>
    <row r="46" spans="1:33">
      <c r="A46" s="25"/>
      <c r="B46" s="19"/>
      <c r="C46" s="104" t="s">
        <v>50</v>
      </c>
      <c r="D46" s="6" t="s">
        <v>51</v>
      </c>
      <c r="E46" s="221" t="s">
        <v>80</v>
      </c>
      <c r="F46" s="104" t="s">
        <v>50</v>
      </c>
      <c r="G46" s="6" t="s">
        <v>51</v>
      </c>
      <c r="H46" s="221" t="s">
        <v>80</v>
      </c>
      <c r="I46" s="104" t="s">
        <v>50</v>
      </c>
      <c r="J46" s="6" t="s">
        <v>51</v>
      </c>
      <c r="K46" s="221" t="s">
        <v>80</v>
      </c>
      <c r="L46" s="104" t="s">
        <v>50</v>
      </c>
      <c r="M46" s="6" t="s">
        <v>51</v>
      </c>
      <c r="N46" s="221" t="s">
        <v>80</v>
      </c>
      <c r="O46" s="104" t="s">
        <v>50</v>
      </c>
      <c r="P46" s="6" t="s">
        <v>51</v>
      </c>
      <c r="Q46" s="221" t="s">
        <v>80</v>
      </c>
      <c r="R46" s="104" t="s">
        <v>50</v>
      </c>
      <c r="S46" s="6" t="s">
        <v>51</v>
      </c>
      <c r="T46" s="221" t="s">
        <v>80</v>
      </c>
      <c r="U46" s="104" t="s">
        <v>50</v>
      </c>
      <c r="V46" s="6" t="s">
        <v>51</v>
      </c>
      <c r="W46" s="221" t="s">
        <v>80</v>
      </c>
      <c r="X46" s="18"/>
      <c r="AC46" s="46"/>
      <c r="AD46" s="82"/>
    </row>
    <row r="47" spans="1:33">
      <c r="A47" s="13" t="s">
        <v>88</v>
      </c>
      <c r="B47" s="81" t="s">
        <v>4</v>
      </c>
      <c r="C47" s="122">
        <v>5.65</v>
      </c>
      <c r="D47" s="22">
        <f>$C47</f>
        <v>5.65</v>
      </c>
      <c r="E47" s="118">
        <v>6</v>
      </c>
      <c r="F47" s="122">
        <v>5.65</v>
      </c>
      <c r="G47" s="22">
        <f>$C47</f>
        <v>5.65</v>
      </c>
      <c r="H47" s="118">
        <v>6</v>
      </c>
      <c r="I47" s="18"/>
      <c r="K47" s="229"/>
      <c r="L47" s="18"/>
      <c r="N47" s="229"/>
      <c r="O47" s="69"/>
      <c r="P47" s="17"/>
      <c r="Q47" s="92"/>
      <c r="R47" s="69"/>
      <c r="S47" s="17"/>
      <c r="T47" s="92"/>
      <c r="U47" s="69"/>
      <c r="V47" s="17"/>
      <c r="W47" s="92"/>
      <c r="X47" s="18"/>
      <c r="AC47" s="46"/>
      <c r="AD47" s="82"/>
    </row>
    <row r="48" spans="1:33">
      <c r="A48" s="212" t="s">
        <v>181</v>
      </c>
      <c r="B48" s="81" t="s">
        <v>4</v>
      </c>
      <c r="C48" s="122">
        <v>5.65</v>
      </c>
      <c r="D48" s="22">
        <f>$C48</f>
        <v>5.65</v>
      </c>
      <c r="E48" s="118">
        <v>6</v>
      </c>
      <c r="F48" s="122">
        <v>5.65</v>
      </c>
      <c r="G48" s="22">
        <f>$C48</f>
        <v>5.65</v>
      </c>
      <c r="H48" s="118">
        <v>6</v>
      </c>
      <c r="I48" s="18"/>
      <c r="K48" s="229"/>
      <c r="L48" s="18"/>
      <c r="N48" s="229"/>
      <c r="O48" s="69"/>
      <c r="P48" s="17"/>
      <c r="Q48" s="92"/>
      <c r="R48" s="69"/>
      <c r="S48" s="17"/>
      <c r="T48" s="92"/>
      <c r="U48" s="69"/>
      <c r="V48" s="17"/>
      <c r="W48" s="92"/>
      <c r="X48" s="18"/>
      <c r="AC48" s="46"/>
      <c r="AD48" s="82"/>
    </row>
    <row r="49" spans="1:30">
      <c r="A49" s="13" t="s">
        <v>151</v>
      </c>
      <c r="B49" s="81" t="s">
        <v>4</v>
      </c>
      <c r="C49" s="18"/>
      <c r="E49" s="229"/>
      <c r="F49" s="18"/>
      <c r="H49" s="229"/>
      <c r="I49" s="122">
        <v>0.3</v>
      </c>
      <c r="J49" s="22">
        <f>$I49</f>
        <v>0.3</v>
      </c>
      <c r="K49" s="118">
        <f>$I49</f>
        <v>0.3</v>
      </c>
      <c r="L49" s="122">
        <v>0.3</v>
      </c>
      <c r="M49" s="22">
        <f>$I49</f>
        <v>0.3</v>
      </c>
      <c r="N49" s="118">
        <f>$I49</f>
        <v>0.3</v>
      </c>
      <c r="O49" s="69"/>
      <c r="P49" s="17"/>
      <c r="Q49" s="92"/>
      <c r="R49" s="69"/>
      <c r="S49" s="17"/>
      <c r="T49" s="92"/>
      <c r="U49" s="69"/>
      <c r="V49" s="17"/>
      <c r="W49" s="92"/>
      <c r="X49" s="18"/>
      <c r="AC49" s="46"/>
      <c r="AD49" s="43" t="s">
        <v>59</v>
      </c>
    </row>
    <row r="50" spans="1:30">
      <c r="A50" s="212" t="s">
        <v>182</v>
      </c>
      <c r="B50" s="202" t="s">
        <v>4</v>
      </c>
      <c r="C50" s="18"/>
      <c r="E50" s="229"/>
      <c r="F50" s="18"/>
      <c r="H50" s="229"/>
      <c r="I50" s="122">
        <v>0.3</v>
      </c>
      <c r="J50" s="22">
        <f>$I50</f>
        <v>0.3</v>
      </c>
      <c r="K50" s="118">
        <f>$I50</f>
        <v>0.3</v>
      </c>
      <c r="L50" s="122">
        <v>0.3</v>
      </c>
      <c r="M50" s="22">
        <f>$I50</f>
        <v>0.3</v>
      </c>
      <c r="N50" s="118">
        <f>$I50</f>
        <v>0.3</v>
      </c>
      <c r="O50" s="69"/>
      <c r="P50" s="17"/>
      <c r="Q50" s="92"/>
      <c r="R50" s="69"/>
      <c r="S50" s="17"/>
      <c r="T50" s="92"/>
      <c r="U50" s="69"/>
      <c r="V50" s="17"/>
      <c r="W50" s="92"/>
      <c r="X50" s="18"/>
      <c r="AC50" s="46"/>
      <c r="AD50" s="43" t="s">
        <v>59</v>
      </c>
    </row>
    <row r="51" spans="1:30">
      <c r="A51" s="74" t="s">
        <v>122</v>
      </c>
      <c r="B51" s="81" t="s">
        <v>4</v>
      </c>
      <c r="C51" s="136"/>
      <c r="D51" s="138"/>
      <c r="E51" s="137"/>
      <c r="F51" s="136"/>
      <c r="G51" s="138"/>
      <c r="H51" s="137"/>
      <c r="I51" s="136"/>
      <c r="J51" s="138"/>
      <c r="K51" s="137"/>
      <c r="L51" s="136"/>
      <c r="M51" s="138"/>
      <c r="N51" s="137"/>
      <c r="O51" s="151">
        <v>3</v>
      </c>
      <c r="P51" s="60">
        <f>$O51</f>
        <v>3</v>
      </c>
      <c r="Q51" s="137">
        <f>$O51</f>
        <v>3</v>
      </c>
      <c r="R51" s="136"/>
      <c r="S51" s="138"/>
      <c r="T51" s="137"/>
      <c r="U51" s="136"/>
      <c r="V51" s="138"/>
      <c r="W51" s="137"/>
      <c r="X51" s="136"/>
      <c r="Y51" s="138"/>
      <c r="Z51" s="138"/>
      <c r="AA51" s="138"/>
      <c r="AB51" s="138"/>
      <c r="AC51" s="137"/>
      <c r="AD51" s="103" t="s">
        <v>155</v>
      </c>
    </row>
    <row r="52" spans="1:30">
      <c r="A52" s="74" t="s">
        <v>123</v>
      </c>
      <c r="B52" s="81" t="s">
        <v>4</v>
      </c>
      <c r="C52" s="136"/>
      <c r="D52" s="138"/>
      <c r="E52" s="137"/>
      <c r="F52" s="136"/>
      <c r="G52" s="138"/>
      <c r="H52" s="137"/>
      <c r="I52" s="136"/>
      <c r="J52" s="138"/>
      <c r="K52" s="137"/>
      <c r="L52" s="136"/>
      <c r="M52" s="138"/>
      <c r="N52" s="137"/>
      <c r="O52" s="151">
        <v>3.5</v>
      </c>
      <c r="P52" s="60">
        <f>$O52</f>
        <v>3.5</v>
      </c>
      <c r="Q52" s="137">
        <f>$O52</f>
        <v>3.5</v>
      </c>
      <c r="R52" s="136"/>
      <c r="S52" s="138"/>
      <c r="T52" s="137"/>
      <c r="U52" s="136"/>
      <c r="V52" s="138"/>
      <c r="W52" s="137"/>
      <c r="X52" s="136"/>
      <c r="Y52" s="138"/>
      <c r="Z52" s="138"/>
      <c r="AA52" s="138"/>
      <c r="AB52" s="138"/>
      <c r="AC52" s="137"/>
      <c r="AD52" s="103" t="s">
        <v>156</v>
      </c>
    </row>
    <row r="53" spans="1:30">
      <c r="A53" s="91" t="s">
        <v>67</v>
      </c>
      <c r="B53" s="162" t="s">
        <v>4</v>
      </c>
      <c r="C53" s="155"/>
      <c r="D53" s="60"/>
      <c r="E53" s="137"/>
      <c r="F53" s="155"/>
      <c r="G53" s="60"/>
      <c r="H53" s="137"/>
      <c r="I53" s="155"/>
      <c r="J53" s="60"/>
      <c r="K53" s="137"/>
      <c r="L53" s="155"/>
      <c r="M53" s="60"/>
      <c r="N53" s="137"/>
      <c r="O53" s="155"/>
      <c r="P53" s="60"/>
      <c r="Q53" s="137"/>
      <c r="R53" s="136">
        <f>-R38</f>
        <v>5.4499999999999957</v>
      </c>
      <c r="S53" s="138">
        <f>-S38</f>
        <v>6.3000000000000043</v>
      </c>
      <c r="T53" s="137">
        <f>-T38</f>
        <v>6.3999999999999986</v>
      </c>
      <c r="U53" s="136"/>
      <c r="V53" s="138"/>
      <c r="W53" s="137"/>
      <c r="X53" s="155"/>
      <c r="Y53" s="60"/>
      <c r="Z53" s="138"/>
      <c r="AA53" s="60"/>
      <c r="AB53" s="60"/>
      <c r="AC53" s="61"/>
      <c r="AD53" s="164" t="s">
        <v>68</v>
      </c>
    </row>
    <row r="54" spans="1:30" ht="14" thickBot="1">
      <c r="A54" s="160" t="s">
        <v>76</v>
      </c>
      <c r="B54" s="161" t="s">
        <v>4</v>
      </c>
      <c r="C54" s="65"/>
      <c r="D54" s="93"/>
      <c r="E54" s="230"/>
      <c r="F54" s="65"/>
      <c r="G54" s="93"/>
      <c r="H54" s="230"/>
      <c r="I54" s="65"/>
      <c r="J54" s="93"/>
      <c r="K54" s="230"/>
      <c r="L54" s="65"/>
      <c r="M54" s="93"/>
      <c r="N54" s="230"/>
      <c r="O54" s="65"/>
      <c r="P54" s="93"/>
      <c r="Q54" s="230"/>
      <c r="R54" s="65"/>
      <c r="S54" s="67"/>
      <c r="T54" s="244"/>
      <c r="U54" s="65">
        <f>(U25-U24)/2</f>
        <v>15</v>
      </c>
      <c r="V54" s="93">
        <f>(V25-V24)/2</f>
        <v>15</v>
      </c>
      <c r="W54" s="230">
        <f>(W25-W24)/2</f>
        <v>15</v>
      </c>
      <c r="X54" s="65"/>
      <c r="Y54" s="93"/>
      <c r="Z54" s="264"/>
      <c r="AA54" s="93"/>
      <c r="AB54" s="93"/>
      <c r="AC54" s="66"/>
      <c r="AD54" s="163" t="s">
        <v>74</v>
      </c>
    </row>
    <row r="55" spans="1:30">
      <c r="A55" s="131"/>
      <c r="C55" s="60"/>
      <c r="D55" s="60"/>
      <c r="E55" s="138"/>
      <c r="F55" s="60"/>
      <c r="G55" s="60"/>
      <c r="H55" s="138"/>
      <c r="I55" s="60"/>
      <c r="J55" s="60"/>
      <c r="K55" s="138"/>
      <c r="L55" s="60"/>
      <c r="M55" s="60"/>
      <c r="N55" s="138"/>
      <c r="O55" s="60"/>
      <c r="P55" s="60"/>
      <c r="Q55" s="138"/>
      <c r="R55" s="60"/>
      <c r="S55" s="60"/>
      <c r="T55" s="138"/>
      <c r="U55" s="60"/>
      <c r="V55" s="60"/>
      <c r="W55" s="138"/>
      <c r="X55" s="60"/>
      <c r="Y55" s="60"/>
      <c r="Z55" s="138"/>
      <c r="AA55" s="60"/>
      <c r="AB55" s="60"/>
      <c r="AC55" s="60"/>
    </row>
    <row r="56" spans="1:30" ht="14" thickBot="1">
      <c r="A56" s="53"/>
      <c r="B56" s="17"/>
      <c r="C56" s="17"/>
      <c r="D56" s="17"/>
      <c r="E56" s="181"/>
      <c r="F56" s="17"/>
      <c r="G56" s="17"/>
      <c r="H56" s="181"/>
      <c r="I56" s="17"/>
      <c r="J56" s="17"/>
      <c r="K56" s="181"/>
      <c r="L56" s="17"/>
      <c r="M56" s="17"/>
      <c r="N56" s="181"/>
      <c r="O56" s="17"/>
      <c r="P56" s="17"/>
      <c r="Q56" s="181"/>
      <c r="R56" s="17"/>
      <c r="S56" s="17"/>
      <c r="T56" s="181"/>
      <c r="U56" s="17"/>
      <c r="V56" s="17"/>
      <c r="W56" s="181"/>
      <c r="X56" s="17"/>
      <c r="Y56" s="17"/>
      <c r="Z56" s="181"/>
      <c r="AA56" s="17"/>
      <c r="AB56" s="17"/>
      <c r="AC56" s="17"/>
    </row>
    <row r="57" spans="1:30" ht="14" thickBot="1">
      <c r="A57" s="8" t="s">
        <v>20</v>
      </c>
      <c r="B57" s="10"/>
      <c r="C57" s="281" t="s">
        <v>33</v>
      </c>
      <c r="D57" s="282"/>
      <c r="E57" s="282"/>
      <c r="F57" s="282"/>
      <c r="G57" s="282"/>
      <c r="H57" s="282"/>
      <c r="I57" s="282"/>
      <c r="J57" s="282"/>
      <c r="K57" s="282"/>
      <c r="L57" s="282"/>
      <c r="M57" s="282"/>
      <c r="N57" s="250"/>
      <c r="O57" s="296" t="s">
        <v>36</v>
      </c>
      <c r="P57" s="282"/>
      <c r="Q57" s="282"/>
      <c r="R57" s="282"/>
      <c r="S57" s="282"/>
      <c r="T57" s="282"/>
      <c r="U57" s="282"/>
      <c r="V57" s="282"/>
      <c r="W57" s="283"/>
      <c r="X57" s="281" t="s">
        <v>16</v>
      </c>
      <c r="Y57" s="282"/>
      <c r="Z57" s="283"/>
      <c r="AA57" s="142"/>
      <c r="AB57" s="70"/>
      <c r="AC57" s="52"/>
      <c r="AD57" s="52" t="s">
        <v>0</v>
      </c>
    </row>
    <row r="58" spans="1:30">
      <c r="A58" s="25"/>
      <c r="B58" s="17"/>
      <c r="C58" s="284" t="s">
        <v>34</v>
      </c>
      <c r="D58" s="285"/>
      <c r="E58" s="286"/>
      <c r="F58" s="284" t="s">
        <v>102</v>
      </c>
      <c r="G58" s="285"/>
      <c r="H58" s="286"/>
      <c r="I58" s="284" t="s">
        <v>35</v>
      </c>
      <c r="J58" s="287"/>
      <c r="K58" s="286"/>
      <c r="L58" s="284" t="s">
        <v>101</v>
      </c>
      <c r="M58" s="285"/>
      <c r="N58" s="286"/>
      <c r="O58" s="200"/>
      <c r="P58" s="201"/>
      <c r="Q58" s="253"/>
      <c r="R58" s="200"/>
      <c r="S58" s="201"/>
      <c r="T58" s="253"/>
      <c r="U58" s="200"/>
      <c r="V58" s="201"/>
      <c r="W58" s="253"/>
      <c r="X58" s="80"/>
      <c r="Y58" s="178"/>
      <c r="Z58" s="265"/>
      <c r="AA58" s="143"/>
      <c r="AB58" s="16"/>
      <c r="AC58" s="14"/>
      <c r="AD58" s="14"/>
    </row>
    <row r="59" spans="1:30">
      <c r="A59" s="25"/>
      <c r="B59" s="17"/>
      <c r="C59" s="104" t="s">
        <v>50</v>
      </c>
      <c r="D59" s="6" t="s">
        <v>51</v>
      </c>
      <c r="E59" s="221" t="s">
        <v>80</v>
      </c>
      <c r="F59" s="104" t="s">
        <v>50</v>
      </c>
      <c r="G59" s="6" t="s">
        <v>51</v>
      </c>
      <c r="H59" s="221" t="s">
        <v>80</v>
      </c>
      <c r="I59" s="104" t="s">
        <v>50</v>
      </c>
      <c r="J59" s="6" t="s">
        <v>51</v>
      </c>
      <c r="K59" s="221" t="s">
        <v>80</v>
      </c>
      <c r="L59" s="104" t="s">
        <v>50</v>
      </c>
      <c r="M59" s="6" t="s">
        <v>51</v>
      </c>
      <c r="N59" s="221" t="s">
        <v>80</v>
      </c>
      <c r="O59" s="104" t="s">
        <v>50</v>
      </c>
      <c r="P59" s="6" t="s">
        <v>51</v>
      </c>
      <c r="Q59" s="221" t="s">
        <v>80</v>
      </c>
      <c r="R59" s="104" t="s">
        <v>50</v>
      </c>
      <c r="S59" s="6" t="s">
        <v>51</v>
      </c>
      <c r="T59" s="221" t="s">
        <v>80</v>
      </c>
      <c r="U59" s="104" t="s">
        <v>50</v>
      </c>
      <c r="V59" s="6" t="s">
        <v>51</v>
      </c>
      <c r="W59" s="221" t="s">
        <v>80</v>
      </c>
      <c r="X59" s="104" t="s">
        <v>50</v>
      </c>
      <c r="Y59" s="6" t="s">
        <v>51</v>
      </c>
      <c r="Z59" s="221" t="s">
        <v>80</v>
      </c>
      <c r="AA59" s="104"/>
      <c r="AB59" s="16"/>
      <c r="AC59" s="14"/>
      <c r="AD59" s="14"/>
    </row>
    <row r="60" spans="1:30" ht="12.75" customHeight="1">
      <c r="A60" s="54"/>
      <c r="B60" s="23"/>
      <c r="C60" s="62"/>
      <c r="D60" s="23"/>
      <c r="E60" s="92"/>
      <c r="F60" s="62"/>
      <c r="G60" s="23"/>
      <c r="H60" s="92"/>
      <c r="I60" s="62"/>
      <c r="J60" s="23"/>
      <c r="K60" s="92"/>
      <c r="L60" s="62"/>
      <c r="M60" s="23"/>
      <c r="N60" s="92"/>
      <c r="O60" s="62"/>
      <c r="P60" s="23"/>
      <c r="Q60" s="92"/>
      <c r="R60" s="62"/>
      <c r="S60" s="23"/>
      <c r="T60" s="92"/>
      <c r="U60" s="62"/>
      <c r="V60" s="23"/>
      <c r="W60" s="92"/>
      <c r="X60" s="119"/>
      <c r="Y60" s="35"/>
      <c r="Z60" s="266"/>
      <c r="AA60" s="119"/>
      <c r="AB60" s="35"/>
      <c r="AC60" s="83"/>
      <c r="AD60" s="46"/>
    </row>
    <row r="61" spans="1:30">
      <c r="A61" s="28" t="s">
        <v>157</v>
      </c>
      <c r="B61" s="29" t="s">
        <v>3</v>
      </c>
      <c r="C61" s="106">
        <f>C34/(C32+C34)</f>
        <v>0.10474462981357932</v>
      </c>
      <c r="D61" s="179">
        <f>D34/(D32+D34)</f>
        <v>0.17553277786772287</v>
      </c>
      <c r="E61" s="231">
        <f>E34/(E32+E34+N32)</f>
        <v>0.12412964222834766</v>
      </c>
      <c r="F61" s="106"/>
      <c r="G61" s="179"/>
      <c r="H61" s="231"/>
      <c r="I61" s="106">
        <v>1</v>
      </c>
      <c r="J61" s="179">
        <v>1</v>
      </c>
      <c r="K61" s="231">
        <v>1</v>
      </c>
      <c r="L61" s="106"/>
      <c r="M61" s="179"/>
      <c r="N61" s="231"/>
      <c r="O61" s="30"/>
      <c r="P61" s="165"/>
      <c r="Q61" s="246"/>
      <c r="R61" s="30"/>
      <c r="S61" s="165"/>
      <c r="T61" s="246"/>
      <c r="U61" s="30"/>
      <c r="V61" s="165"/>
      <c r="W61" s="246"/>
      <c r="X61" s="39"/>
      <c r="Y61" s="99"/>
      <c r="Z61" s="238"/>
      <c r="AA61" s="30"/>
      <c r="AB61" s="165"/>
      <c r="AC61" s="84"/>
      <c r="AD61" s="46" t="s">
        <v>57</v>
      </c>
    </row>
    <row r="62" spans="1:30">
      <c r="A62" s="31" t="s">
        <v>158</v>
      </c>
      <c r="B62" s="29" t="s">
        <v>2</v>
      </c>
      <c r="C62" s="106">
        <f>C$48*C61</f>
        <v>0.59180715844672316</v>
      </c>
      <c r="D62" s="179">
        <f>D$48*D61</f>
        <v>0.99176019495263423</v>
      </c>
      <c r="E62" s="231">
        <f>E$48*E61</f>
        <v>0.74477785337008595</v>
      </c>
      <c r="F62" s="106"/>
      <c r="G62" s="179"/>
      <c r="H62" s="231"/>
      <c r="I62" s="106">
        <f t="shared" ref="I62:K62" si="14">I$50*I61</f>
        <v>0.3</v>
      </c>
      <c r="J62" s="179">
        <f t="shared" si="14"/>
        <v>0.3</v>
      </c>
      <c r="K62" s="231">
        <f t="shared" si="14"/>
        <v>0.3</v>
      </c>
      <c r="L62" s="106"/>
      <c r="M62" s="179"/>
      <c r="N62" s="231"/>
      <c r="O62" s="30"/>
      <c r="P62" s="165"/>
      <c r="Q62" s="246"/>
      <c r="R62" s="30"/>
      <c r="S62" s="165"/>
      <c r="T62" s="246"/>
      <c r="U62" s="30"/>
      <c r="V62" s="165"/>
      <c r="W62" s="246"/>
      <c r="X62" s="146">
        <f>SQRT(SUMSQ(C62,F62,I62,L62))</f>
        <v>0.66350260948151885</v>
      </c>
      <c r="Y62" s="190">
        <f>SQRT(SUMSQ(D62,F62,J62,M62))</f>
        <v>1.036141054245264</v>
      </c>
      <c r="Z62" s="272">
        <f>SQRT(SUMSQ(E62,G62,K62,N62))</f>
        <v>0.80292842200942993</v>
      </c>
      <c r="AA62" s="120"/>
      <c r="AB62" s="204"/>
      <c r="AC62" s="85"/>
      <c r="AD62" s="46" t="s">
        <v>159</v>
      </c>
    </row>
    <row r="63" spans="1:30">
      <c r="A63" s="150"/>
      <c r="B63" s="23"/>
      <c r="C63" s="33"/>
      <c r="D63" s="34"/>
      <c r="E63" s="133"/>
      <c r="F63" s="33"/>
      <c r="G63" s="34"/>
      <c r="H63" s="133"/>
      <c r="I63" s="33"/>
      <c r="J63" s="34"/>
      <c r="K63" s="133"/>
      <c r="L63" s="33"/>
      <c r="M63" s="34"/>
      <c r="N63" s="133"/>
      <c r="O63" s="33"/>
      <c r="P63" s="34"/>
      <c r="Q63" s="133"/>
      <c r="R63" s="33"/>
      <c r="S63" s="34"/>
      <c r="T63" s="133"/>
      <c r="U63" s="33"/>
      <c r="V63" s="34"/>
      <c r="W63" s="133"/>
      <c r="X63" s="123"/>
      <c r="Y63" s="27"/>
      <c r="Z63" s="245"/>
      <c r="AA63" s="119"/>
      <c r="AB63" s="35"/>
      <c r="AC63" s="83"/>
      <c r="AD63" s="46"/>
    </row>
    <row r="64" spans="1:30">
      <c r="A64" s="32"/>
      <c r="B64" s="23"/>
      <c r="C64" s="33"/>
      <c r="D64" s="34"/>
      <c r="E64" s="133"/>
      <c r="F64" s="33"/>
      <c r="G64" s="34"/>
      <c r="H64" s="133"/>
      <c r="I64" s="33"/>
      <c r="J64" s="34"/>
      <c r="K64" s="133"/>
      <c r="L64" s="33"/>
      <c r="M64" s="34"/>
      <c r="N64" s="133"/>
      <c r="O64" s="33"/>
      <c r="P64" s="34"/>
      <c r="Q64" s="133"/>
      <c r="R64" s="33"/>
      <c r="S64" s="34"/>
      <c r="T64" s="133"/>
      <c r="U64" s="33"/>
      <c r="V64" s="34"/>
      <c r="W64" s="133"/>
      <c r="X64" s="123"/>
      <c r="Y64" s="27"/>
      <c r="Z64" s="245"/>
      <c r="AA64" s="119"/>
      <c r="AB64" s="35"/>
      <c r="AC64" s="83"/>
      <c r="AD64" s="46"/>
    </row>
    <row r="65" spans="1:30">
      <c r="A65" s="28" t="s">
        <v>169</v>
      </c>
      <c r="B65" s="29" t="s">
        <v>3</v>
      </c>
      <c r="C65" s="106">
        <v>1</v>
      </c>
      <c r="D65" s="179">
        <v>1</v>
      </c>
      <c r="E65" s="231">
        <v>1</v>
      </c>
      <c r="F65" s="106"/>
      <c r="G65" s="179"/>
      <c r="H65" s="231"/>
      <c r="I65" s="30">
        <v>1</v>
      </c>
      <c r="J65" s="165">
        <v>1</v>
      </c>
      <c r="K65" s="246">
        <v>1</v>
      </c>
      <c r="L65" s="30"/>
      <c r="M65" s="165"/>
      <c r="N65" s="246"/>
      <c r="O65" s="30"/>
      <c r="P65" s="165"/>
      <c r="Q65" s="246"/>
      <c r="R65" s="30"/>
      <c r="S65" s="165"/>
      <c r="T65" s="246"/>
      <c r="U65" s="30"/>
      <c r="V65" s="165"/>
      <c r="W65" s="246"/>
      <c r="X65" s="39"/>
      <c r="Y65" s="99"/>
      <c r="Z65" s="260"/>
      <c r="AA65" s="30"/>
      <c r="AB65" s="165"/>
      <c r="AC65" s="84"/>
      <c r="AD65" s="46" t="s">
        <v>24</v>
      </c>
    </row>
    <row r="66" spans="1:30">
      <c r="A66" s="31" t="s">
        <v>170</v>
      </c>
      <c r="B66" s="29" t="s">
        <v>2</v>
      </c>
      <c r="C66" s="106">
        <f>C$48*C65</f>
        <v>5.65</v>
      </c>
      <c r="D66" s="179">
        <f>D$48*D65</f>
        <v>5.65</v>
      </c>
      <c r="E66" s="231">
        <f>E$48*E65</f>
        <v>6</v>
      </c>
      <c r="F66" s="106"/>
      <c r="G66" s="179"/>
      <c r="H66" s="231"/>
      <c r="I66" s="106">
        <f t="shared" ref="I66:K66" si="15">I$50*I65</f>
        <v>0.3</v>
      </c>
      <c r="J66" s="179">
        <f t="shared" si="15"/>
        <v>0.3</v>
      </c>
      <c r="K66" s="231">
        <f t="shared" si="15"/>
        <v>0.3</v>
      </c>
      <c r="L66" s="106"/>
      <c r="M66" s="179"/>
      <c r="N66" s="231"/>
      <c r="O66" s="30"/>
      <c r="P66" s="165"/>
      <c r="Q66" s="246"/>
      <c r="R66" s="30"/>
      <c r="S66" s="165"/>
      <c r="T66" s="246"/>
      <c r="U66" s="30"/>
      <c r="V66" s="165"/>
      <c r="W66" s="246"/>
      <c r="X66" s="146">
        <f>SQRT(SUMSQ(C66,F66,I66,L66))</f>
        <v>5.6579589959631207</v>
      </c>
      <c r="Y66" s="190">
        <f>SQRT(SUMSQ(D66,G66,J66,M66))</f>
        <v>5.6579589959631207</v>
      </c>
      <c r="Z66" s="272">
        <f>SQRT(SUMSQ(E66,H66,K66,N66))</f>
        <v>6.0074953183502364</v>
      </c>
      <c r="AA66" s="120"/>
      <c r="AB66" s="204"/>
      <c r="AC66" s="85"/>
      <c r="AD66" s="46" t="s">
        <v>171</v>
      </c>
    </row>
    <row r="67" spans="1:30">
      <c r="A67" s="32"/>
      <c r="B67" s="23"/>
      <c r="C67" s="33"/>
      <c r="D67" s="34"/>
      <c r="E67" s="133"/>
      <c r="F67" s="33"/>
      <c r="G67" s="34"/>
      <c r="H67" s="133"/>
      <c r="I67" s="33"/>
      <c r="J67" s="34"/>
      <c r="K67" s="133"/>
      <c r="L67" s="33"/>
      <c r="M67" s="34"/>
      <c r="N67" s="133"/>
      <c r="O67" s="33"/>
      <c r="P67" s="34"/>
      <c r="Q67" s="133"/>
      <c r="R67" s="33"/>
      <c r="S67" s="34"/>
      <c r="T67" s="133"/>
      <c r="U67" s="33"/>
      <c r="V67" s="34"/>
      <c r="W67" s="133"/>
      <c r="X67" s="123"/>
      <c r="Y67" s="27"/>
      <c r="Z67" s="245"/>
      <c r="AA67" s="119"/>
      <c r="AB67" s="35"/>
      <c r="AC67" s="83"/>
      <c r="AD67" s="46"/>
    </row>
    <row r="68" spans="1:30">
      <c r="A68" s="32"/>
      <c r="B68" s="23"/>
      <c r="C68" s="33"/>
      <c r="D68" s="34"/>
      <c r="E68" s="133"/>
      <c r="F68" s="33"/>
      <c r="G68" s="34"/>
      <c r="H68" s="133"/>
      <c r="I68" s="33"/>
      <c r="J68" s="34"/>
      <c r="K68" s="133"/>
      <c r="L68" s="33"/>
      <c r="M68" s="34"/>
      <c r="N68" s="133"/>
      <c r="O68" s="33"/>
      <c r="P68" s="34"/>
      <c r="Q68" s="133"/>
      <c r="R68" s="33"/>
      <c r="S68" s="34"/>
      <c r="T68" s="133"/>
      <c r="U68" s="33"/>
      <c r="V68" s="34"/>
      <c r="W68" s="133"/>
      <c r="X68" s="123"/>
      <c r="Y68" s="27"/>
      <c r="Z68" s="245"/>
      <c r="AA68" s="119"/>
      <c r="AB68" s="35"/>
      <c r="AC68" s="83"/>
      <c r="AD68" s="46"/>
    </row>
    <row r="69" spans="1:30">
      <c r="A69" s="28" t="s">
        <v>45</v>
      </c>
      <c r="B69" s="29" t="s">
        <v>3</v>
      </c>
      <c r="C69" s="106">
        <v>1</v>
      </c>
      <c r="D69" s="179">
        <v>1</v>
      </c>
      <c r="E69" s="231">
        <v>1</v>
      </c>
      <c r="F69" s="106"/>
      <c r="G69" s="179"/>
      <c r="H69" s="231"/>
      <c r="I69" s="106">
        <f>I32/(C32+I32)</f>
        <v>0.47124943610773146</v>
      </c>
      <c r="J69" s="179">
        <f>J32/(D32+J32)</f>
        <v>0.47124943610773146</v>
      </c>
      <c r="K69" s="231">
        <f>K32/(E32+K32+N32)</f>
        <v>0.3203056018525634</v>
      </c>
      <c r="L69" s="106"/>
      <c r="M69" s="179"/>
      <c r="N69" s="231"/>
      <c r="O69" s="30"/>
      <c r="P69" s="165"/>
      <c r="Q69" s="246"/>
      <c r="R69" s="30"/>
      <c r="S69" s="165"/>
      <c r="T69" s="246"/>
      <c r="U69" s="30"/>
      <c r="V69" s="165"/>
      <c r="W69" s="246"/>
      <c r="X69" s="39"/>
      <c r="Y69" s="99"/>
      <c r="Z69" s="260"/>
      <c r="AA69" s="30"/>
      <c r="AB69" s="165"/>
      <c r="AC69" s="84"/>
      <c r="AD69" s="46" t="s">
        <v>57</v>
      </c>
    </row>
    <row r="70" spans="1:30">
      <c r="A70" s="31" t="s">
        <v>46</v>
      </c>
      <c r="B70" s="29" t="s">
        <v>2</v>
      </c>
      <c r="C70" s="106">
        <f>C$47*C69</f>
        <v>5.65</v>
      </c>
      <c r="D70" s="179">
        <f>D$47*D69</f>
        <v>5.65</v>
      </c>
      <c r="E70" s="231">
        <f>E$47*E69</f>
        <v>6</v>
      </c>
      <c r="F70" s="106"/>
      <c r="G70" s="179"/>
      <c r="H70" s="231"/>
      <c r="I70" s="106">
        <f t="shared" ref="I70:K70" si="16">I$49*I69</f>
        <v>0.14137483083231944</v>
      </c>
      <c r="J70" s="179">
        <f t="shared" si="16"/>
        <v>0.14137483083231944</v>
      </c>
      <c r="K70" s="231">
        <f t="shared" si="16"/>
        <v>9.6091680555769013E-2</v>
      </c>
      <c r="L70" s="106"/>
      <c r="M70" s="179"/>
      <c r="N70" s="231"/>
      <c r="O70" s="30"/>
      <c r="P70" s="165"/>
      <c r="Q70" s="246"/>
      <c r="R70" s="30"/>
      <c r="S70" s="165"/>
      <c r="T70" s="246"/>
      <c r="U70" s="30"/>
      <c r="V70" s="165"/>
      <c r="W70" s="246"/>
      <c r="X70" s="146">
        <f>SQRT(SUMSQ(C70,F70,I70,L70))</f>
        <v>5.6517684703810076</v>
      </c>
      <c r="Y70" s="190">
        <f>SQRT(SUMSQ(D70,G70,J70,M70))</f>
        <v>5.6517684703810076</v>
      </c>
      <c r="Z70" s="272">
        <f>SQRT(SUMSQ(E70,H70,K70,N70))</f>
        <v>6.0007694182556319</v>
      </c>
      <c r="AA70" s="120"/>
      <c r="AB70" s="204"/>
      <c r="AC70" s="85"/>
      <c r="AD70" s="46" t="s">
        <v>32</v>
      </c>
    </row>
    <row r="71" spans="1:30">
      <c r="A71" s="32"/>
      <c r="B71" s="23"/>
      <c r="C71" s="33"/>
      <c r="D71" s="34"/>
      <c r="E71" s="133"/>
      <c r="F71" s="33"/>
      <c r="G71" s="34"/>
      <c r="H71" s="133"/>
      <c r="I71" s="33"/>
      <c r="J71" s="34"/>
      <c r="K71" s="133"/>
      <c r="L71" s="33"/>
      <c r="M71" s="34"/>
      <c r="N71" s="133"/>
      <c r="O71" s="33"/>
      <c r="P71" s="34"/>
      <c r="Q71" s="133"/>
      <c r="R71" s="33"/>
      <c r="S71" s="34"/>
      <c r="T71" s="133"/>
      <c r="U71" s="33"/>
      <c r="V71" s="34"/>
      <c r="W71" s="133"/>
      <c r="X71" s="123"/>
      <c r="Y71" s="27"/>
      <c r="Z71" s="245"/>
      <c r="AA71" s="119"/>
      <c r="AB71" s="35"/>
      <c r="AC71" s="83"/>
      <c r="AD71" s="46"/>
    </row>
    <row r="72" spans="1:30">
      <c r="A72" s="32"/>
      <c r="B72" s="23"/>
      <c r="C72" s="33"/>
      <c r="D72" s="34"/>
      <c r="E72" s="133"/>
      <c r="F72" s="33"/>
      <c r="G72" s="34"/>
      <c r="H72" s="133"/>
      <c r="I72" s="33"/>
      <c r="J72" s="34"/>
      <c r="K72" s="133"/>
      <c r="L72" s="33"/>
      <c r="M72" s="34"/>
      <c r="N72" s="133"/>
      <c r="O72" s="33"/>
      <c r="P72" s="34"/>
      <c r="Q72" s="133"/>
      <c r="R72" s="33"/>
      <c r="S72" s="34"/>
      <c r="T72" s="133"/>
      <c r="U72" s="33"/>
      <c r="V72" s="34"/>
      <c r="W72" s="133"/>
      <c r="X72" s="123"/>
      <c r="Y72" s="27"/>
      <c r="Z72" s="245"/>
      <c r="AA72" s="119"/>
      <c r="AB72" s="35"/>
      <c r="AC72" s="83"/>
      <c r="AD72" s="46"/>
    </row>
    <row r="73" spans="1:30">
      <c r="A73" s="28" t="s">
        <v>160</v>
      </c>
      <c r="B73" s="29" t="s">
        <v>3</v>
      </c>
      <c r="C73" s="106"/>
      <c r="D73" s="179"/>
      <c r="E73" s="231"/>
      <c r="F73" s="106">
        <f>F34/(F32+F34)</f>
        <v>0.10474462981357932</v>
      </c>
      <c r="G73" s="179">
        <f>G34/(G32+G34)</f>
        <v>0.17553277786772287</v>
      </c>
      <c r="H73" s="231">
        <f>H34/(H32+H34+N32)</f>
        <v>0.12412964222834766</v>
      </c>
      <c r="I73" s="106"/>
      <c r="J73" s="179"/>
      <c r="K73" s="231"/>
      <c r="L73" s="106">
        <v>1</v>
      </c>
      <c r="M73" s="179">
        <v>1</v>
      </c>
      <c r="N73" s="231">
        <v>1</v>
      </c>
      <c r="O73" s="30"/>
      <c r="P73" s="165"/>
      <c r="Q73" s="246"/>
      <c r="R73" s="30"/>
      <c r="S73" s="165"/>
      <c r="T73" s="246"/>
      <c r="U73" s="30"/>
      <c r="V73" s="165"/>
      <c r="W73" s="246"/>
      <c r="X73" s="39"/>
      <c r="Y73" s="99"/>
      <c r="Z73" s="260"/>
      <c r="AA73" s="30"/>
      <c r="AB73" s="165"/>
      <c r="AC73" s="84"/>
      <c r="AD73" s="46" t="s">
        <v>57</v>
      </c>
    </row>
    <row r="74" spans="1:30">
      <c r="A74" s="31" t="s">
        <v>161</v>
      </c>
      <c r="B74" s="29" t="s">
        <v>2</v>
      </c>
      <c r="C74" s="106"/>
      <c r="D74" s="179"/>
      <c r="E74" s="231"/>
      <c r="F74" s="106">
        <f>F$48*F73</f>
        <v>0.59180715844672316</v>
      </c>
      <c r="G74" s="179">
        <f>G$48*G73</f>
        <v>0.99176019495263423</v>
      </c>
      <c r="H74" s="231">
        <f>H$48*H73</f>
        <v>0.74477785337008595</v>
      </c>
      <c r="I74" s="106"/>
      <c r="J74" s="179"/>
      <c r="K74" s="231"/>
      <c r="L74" s="106">
        <f t="shared" ref="L74:N74" si="17">L$50*L73</f>
        <v>0.3</v>
      </c>
      <c r="M74" s="179">
        <f t="shared" si="17"/>
        <v>0.3</v>
      </c>
      <c r="N74" s="231">
        <f t="shared" si="17"/>
        <v>0.3</v>
      </c>
      <c r="O74" s="30"/>
      <c r="P74" s="165"/>
      <c r="Q74" s="246"/>
      <c r="R74" s="30"/>
      <c r="S74" s="165"/>
      <c r="T74" s="246"/>
      <c r="U74" s="30"/>
      <c r="V74" s="165"/>
      <c r="W74" s="246"/>
      <c r="X74" s="146">
        <f>SQRT(SUMSQ(C74,F74,I74,L74))</f>
        <v>0.66350260948151885</v>
      </c>
      <c r="Y74" s="190">
        <f>SQRT(SUMSQ(D74,G74,J74,M74))</f>
        <v>1.036141054245264</v>
      </c>
      <c r="Z74" s="272">
        <f>SQRT(SUMSQ(E74,H74,K74,N74))</f>
        <v>0.80292842200942993</v>
      </c>
      <c r="AA74" s="120"/>
      <c r="AB74" s="204"/>
      <c r="AC74" s="85"/>
      <c r="AD74" s="46" t="s">
        <v>159</v>
      </c>
    </row>
    <row r="75" spans="1:30">
      <c r="A75" s="32"/>
      <c r="B75" s="23"/>
      <c r="C75" s="33"/>
      <c r="D75" s="34"/>
      <c r="E75" s="133"/>
      <c r="F75" s="33"/>
      <c r="G75" s="34"/>
      <c r="H75" s="133"/>
      <c r="I75" s="33"/>
      <c r="J75" s="34"/>
      <c r="K75" s="133"/>
      <c r="L75" s="33"/>
      <c r="M75" s="34"/>
      <c r="N75" s="133"/>
      <c r="O75" s="33"/>
      <c r="P75" s="34"/>
      <c r="Q75" s="133"/>
      <c r="R75" s="33"/>
      <c r="S75" s="34"/>
      <c r="T75" s="133"/>
      <c r="U75" s="33"/>
      <c r="V75" s="34"/>
      <c r="W75" s="133"/>
      <c r="X75" s="123"/>
      <c r="Y75" s="27"/>
      <c r="Z75" s="245"/>
      <c r="AA75" s="119"/>
      <c r="AB75" s="35"/>
      <c r="AC75" s="83"/>
      <c r="AD75" s="46"/>
    </row>
    <row r="76" spans="1:30">
      <c r="A76" s="32"/>
      <c r="B76" s="23"/>
      <c r="C76" s="33"/>
      <c r="D76" s="34"/>
      <c r="E76" s="133"/>
      <c r="F76" s="33"/>
      <c r="G76" s="34"/>
      <c r="H76" s="133"/>
      <c r="I76" s="33"/>
      <c r="J76" s="34"/>
      <c r="K76" s="133"/>
      <c r="L76" s="33"/>
      <c r="M76" s="34"/>
      <c r="N76" s="133"/>
      <c r="O76" s="33"/>
      <c r="P76" s="34"/>
      <c r="Q76" s="133"/>
      <c r="R76" s="33"/>
      <c r="S76" s="34"/>
      <c r="T76" s="133"/>
      <c r="U76" s="33"/>
      <c r="V76" s="34"/>
      <c r="W76" s="133"/>
      <c r="X76" s="123"/>
      <c r="Y76" s="27"/>
      <c r="Z76" s="245"/>
      <c r="AA76" s="119"/>
      <c r="AB76" s="35"/>
      <c r="AC76" s="83"/>
      <c r="AD76" s="46"/>
    </row>
    <row r="77" spans="1:30">
      <c r="A77" s="28" t="s">
        <v>172</v>
      </c>
      <c r="B77" s="29" t="s">
        <v>3</v>
      </c>
      <c r="C77" s="106"/>
      <c r="D77" s="179"/>
      <c r="E77" s="231"/>
      <c r="F77" s="106">
        <v>1</v>
      </c>
      <c r="G77" s="179">
        <v>1</v>
      </c>
      <c r="H77" s="231">
        <v>1</v>
      </c>
      <c r="I77" s="30"/>
      <c r="J77" s="165"/>
      <c r="K77" s="246"/>
      <c r="L77" s="106">
        <v>1</v>
      </c>
      <c r="M77" s="179">
        <v>1</v>
      </c>
      <c r="N77" s="231">
        <v>1</v>
      </c>
      <c r="O77" s="30"/>
      <c r="P77" s="165"/>
      <c r="Q77" s="246"/>
      <c r="R77" s="30"/>
      <c r="S77" s="165"/>
      <c r="T77" s="246"/>
      <c r="U77" s="30"/>
      <c r="V77" s="165"/>
      <c r="W77" s="246"/>
      <c r="X77" s="39"/>
      <c r="Y77" s="99"/>
      <c r="Z77" s="260"/>
      <c r="AA77" s="30"/>
      <c r="AB77" s="165"/>
      <c r="AC77" s="84"/>
      <c r="AD77" s="46" t="s">
        <v>24</v>
      </c>
    </row>
    <row r="78" spans="1:30">
      <c r="A78" s="31" t="s">
        <v>173</v>
      </c>
      <c r="B78" s="29" t="s">
        <v>2</v>
      </c>
      <c r="C78" s="106"/>
      <c r="D78" s="179"/>
      <c r="E78" s="231"/>
      <c r="F78" s="106">
        <f>F$48*F77</f>
        <v>5.65</v>
      </c>
      <c r="G78" s="179">
        <f>G$48*G77</f>
        <v>5.65</v>
      </c>
      <c r="H78" s="231">
        <f>H$48*H77</f>
        <v>6</v>
      </c>
      <c r="I78" s="106"/>
      <c r="J78" s="179"/>
      <c r="K78" s="231"/>
      <c r="L78" s="106">
        <f t="shared" ref="L78:N78" si="18">L$50*L77</f>
        <v>0.3</v>
      </c>
      <c r="M78" s="179">
        <f t="shared" si="18"/>
        <v>0.3</v>
      </c>
      <c r="N78" s="231">
        <f t="shared" si="18"/>
        <v>0.3</v>
      </c>
      <c r="O78" s="30"/>
      <c r="P78" s="165"/>
      <c r="Q78" s="246"/>
      <c r="R78" s="30"/>
      <c r="S78" s="165"/>
      <c r="T78" s="246"/>
      <c r="U78" s="30"/>
      <c r="V78" s="165"/>
      <c r="W78" s="246"/>
      <c r="X78" s="146">
        <f>SQRT(SUMSQ(C78,F78,I78,L78))</f>
        <v>5.6579589959631207</v>
      </c>
      <c r="Y78" s="190">
        <f>SQRT(SUMSQ(D78,J78,M78))</f>
        <v>0.3</v>
      </c>
      <c r="Z78" s="272">
        <f>SQRT(SUMSQ(E78,K78,N78))</f>
        <v>0.3</v>
      </c>
      <c r="AA78" s="120"/>
      <c r="AB78" s="204"/>
      <c r="AC78" s="85"/>
      <c r="AD78" s="46" t="s">
        <v>171</v>
      </c>
    </row>
    <row r="79" spans="1:30">
      <c r="A79" s="32"/>
      <c r="B79" s="23"/>
      <c r="C79" s="33"/>
      <c r="D79" s="34"/>
      <c r="E79" s="133"/>
      <c r="F79" s="33"/>
      <c r="G79" s="34"/>
      <c r="H79" s="133"/>
      <c r="I79" s="33"/>
      <c r="J79" s="34"/>
      <c r="K79" s="133"/>
      <c r="L79" s="33"/>
      <c r="M79" s="34"/>
      <c r="N79" s="133"/>
      <c r="O79" s="33"/>
      <c r="P79" s="34"/>
      <c r="Q79" s="133"/>
      <c r="R79" s="33"/>
      <c r="S79" s="34"/>
      <c r="T79" s="133"/>
      <c r="U79" s="33"/>
      <c r="V79" s="34"/>
      <c r="W79" s="133"/>
      <c r="X79" s="123"/>
      <c r="Y79" s="27"/>
      <c r="Z79" s="245"/>
      <c r="AA79" s="119"/>
      <c r="AB79" s="35"/>
      <c r="AC79" s="83"/>
      <c r="AD79" s="46"/>
    </row>
    <row r="80" spans="1:30">
      <c r="A80" s="32"/>
      <c r="B80" s="23"/>
      <c r="C80" s="33"/>
      <c r="D80" s="34"/>
      <c r="E80" s="133"/>
      <c r="F80" s="33"/>
      <c r="G80" s="34"/>
      <c r="H80" s="133"/>
      <c r="I80" s="33"/>
      <c r="J80" s="34"/>
      <c r="K80" s="133"/>
      <c r="L80" s="33"/>
      <c r="M80" s="34"/>
      <c r="N80" s="133"/>
      <c r="O80" s="33"/>
      <c r="P80" s="34"/>
      <c r="Q80" s="133"/>
      <c r="R80" s="33"/>
      <c r="S80" s="34"/>
      <c r="T80" s="133"/>
      <c r="U80" s="33"/>
      <c r="V80" s="34"/>
      <c r="W80" s="133"/>
      <c r="X80" s="123"/>
      <c r="Y80" s="27"/>
      <c r="Z80" s="245"/>
      <c r="AA80" s="119"/>
      <c r="AB80" s="35"/>
      <c r="AC80" s="83"/>
      <c r="AD80" s="46"/>
    </row>
    <row r="81" spans="1:30">
      <c r="A81" s="28" t="s">
        <v>103</v>
      </c>
      <c r="B81" s="29" t="s">
        <v>3</v>
      </c>
      <c r="C81" s="106"/>
      <c r="D81" s="179"/>
      <c r="E81" s="231"/>
      <c r="F81" s="106">
        <v>1</v>
      </c>
      <c r="G81" s="179">
        <v>1</v>
      </c>
      <c r="H81" s="231">
        <v>1</v>
      </c>
      <c r="I81" s="106"/>
      <c r="J81" s="179"/>
      <c r="K81" s="231"/>
      <c r="L81" s="106">
        <f>L32/(L32+F32)</f>
        <v>0.47124943610773146</v>
      </c>
      <c r="M81" s="179">
        <f t="shared" ref="M81:N81" si="19">M32/(M32+G32)</f>
        <v>0.47124943610773146</v>
      </c>
      <c r="N81" s="231">
        <f t="shared" si="19"/>
        <v>0.47124943610773146</v>
      </c>
      <c r="O81" s="30"/>
      <c r="P81" s="165"/>
      <c r="Q81" s="246"/>
      <c r="R81" s="30"/>
      <c r="S81" s="165"/>
      <c r="T81" s="246"/>
      <c r="U81" s="30"/>
      <c r="V81" s="165"/>
      <c r="W81" s="246"/>
      <c r="X81" s="39"/>
      <c r="Y81" s="99"/>
      <c r="Z81" s="260"/>
      <c r="AA81" s="30"/>
      <c r="AB81" s="165"/>
      <c r="AC81" s="84"/>
      <c r="AD81" s="46" t="s">
        <v>57</v>
      </c>
    </row>
    <row r="82" spans="1:30">
      <c r="A82" s="31" t="s">
        <v>104</v>
      </c>
      <c r="B82" s="29" t="s">
        <v>2</v>
      </c>
      <c r="C82" s="106"/>
      <c r="D82" s="179"/>
      <c r="E82" s="231"/>
      <c r="F82" s="106">
        <f>F$48*F81</f>
        <v>5.65</v>
      </c>
      <c r="G82" s="179">
        <f>G$48*G81</f>
        <v>5.65</v>
      </c>
      <c r="H82" s="231">
        <f>H$48*H81</f>
        <v>6</v>
      </c>
      <c r="I82" s="106"/>
      <c r="J82" s="179"/>
      <c r="K82" s="231"/>
      <c r="L82" s="106">
        <f t="shared" ref="L82:N82" si="20">L$50*L81</f>
        <v>0.14137483083231944</v>
      </c>
      <c r="M82" s="179">
        <f t="shared" si="20"/>
        <v>0.14137483083231944</v>
      </c>
      <c r="N82" s="231">
        <f t="shared" si="20"/>
        <v>0.14137483083231944</v>
      </c>
      <c r="O82" s="30"/>
      <c r="P82" s="165"/>
      <c r="Q82" s="246"/>
      <c r="R82" s="30"/>
      <c r="S82" s="165"/>
      <c r="T82" s="246"/>
      <c r="U82" s="30"/>
      <c r="V82" s="165"/>
      <c r="W82" s="246"/>
      <c r="X82" s="146">
        <f>SQRT(SUMSQ(C82,F82,I82,L82))</f>
        <v>5.6517684703810076</v>
      </c>
      <c r="Y82" s="190">
        <f>SQRT(SUMSQ(D82,G82,J82,M82))</f>
        <v>5.6517684703810076</v>
      </c>
      <c r="Z82" s="272">
        <f>SQRT(SUMSQ(E82,H82,K82,N82))</f>
        <v>6.0016653391198735</v>
      </c>
      <c r="AA82" s="120"/>
      <c r="AB82" s="204"/>
      <c r="AC82" s="85"/>
      <c r="AD82" s="46" t="s">
        <v>32</v>
      </c>
    </row>
    <row r="83" spans="1:30">
      <c r="A83" s="32"/>
      <c r="B83" s="23"/>
      <c r="C83" s="33"/>
      <c r="D83" s="34"/>
      <c r="E83" s="133"/>
      <c r="F83" s="33"/>
      <c r="G83" s="34"/>
      <c r="H83" s="133"/>
      <c r="I83" s="33"/>
      <c r="J83" s="34"/>
      <c r="K83" s="133"/>
      <c r="L83" s="33"/>
      <c r="M83" s="34"/>
      <c r="N83" s="133"/>
      <c r="O83" s="33"/>
      <c r="P83" s="34"/>
      <c r="Q83" s="133"/>
      <c r="R83" s="33"/>
      <c r="S83" s="34"/>
      <c r="T83" s="133"/>
      <c r="U83" s="33"/>
      <c r="V83" s="34"/>
      <c r="W83" s="133"/>
      <c r="X83" s="123"/>
      <c r="Y83" s="27"/>
      <c r="Z83" s="245"/>
      <c r="AA83" s="119"/>
      <c r="AB83" s="35"/>
      <c r="AC83" s="83"/>
      <c r="AD83" s="46"/>
    </row>
    <row r="84" spans="1:30">
      <c r="A84" s="32"/>
      <c r="B84" s="23"/>
      <c r="C84" s="33"/>
      <c r="D84" s="34"/>
      <c r="E84" s="133"/>
      <c r="F84" s="33"/>
      <c r="G84" s="34"/>
      <c r="H84" s="133"/>
      <c r="I84" s="33"/>
      <c r="J84" s="34"/>
      <c r="K84" s="133"/>
      <c r="L84" s="33"/>
      <c r="M84" s="34"/>
      <c r="N84" s="133"/>
      <c r="O84" s="33"/>
      <c r="P84" s="34"/>
      <c r="Q84" s="133"/>
      <c r="R84" s="33"/>
      <c r="S84" s="34"/>
      <c r="T84" s="133"/>
      <c r="U84" s="33"/>
      <c r="V84" s="34"/>
      <c r="W84" s="133"/>
      <c r="X84" s="123"/>
      <c r="Y84" s="27"/>
      <c r="Z84" s="245"/>
      <c r="AA84" s="119"/>
      <c r="AB84" s="35"/>
      <c r="AC84" s="83"/>
      <c r="AD84" s="46"/>
    </row>
    <row r="85" spans="1:30">
      <c r="A85" s="98" t="s">
        <v>124</v>
      </c>
      <c r="B85" s="139" t="s">
        <v>3</v>
      </c>
      <c r="C85" s="273">
        <f>C34/(C32+C34)</f>
        <v>0.10474462981357932</v>
      </c>
      <c r="D85" s="274">
        <f>D34/(D32+D34)</f>
        <v>0.17553277786772287</v>
      </c>
      <c r="E85" s="231">
        <v>1</v>
      </c>
      <c r="F85" s="106"/>
      <c r="G85" s="179"/>
      <c r="H85" s="231">
        <v>1</v>
      </c>
      <c r="I85" s="30">
        <f>1-I32/(C32)</f>
        <v>0.1087490618662541</v>
      </c>
      <c r="J85" s="165">
        <f>1-J32/(D32)</f>
        <v>0.1087490618662541</v>
      </c>
      <c r="K85" s="246">
        <f>K32/(K32+E32)</f>
        <v>0.47124943610773146</v>
      </c>
      <c r="L85" s="106"/>
      <c r="M85" s="179"/>
      <c r="N85" s="231"/>
      <c r="O85" s="30">
        <v>1</v>
      </c>
      <c r="P85" s="165">
        <v>1</v>
      </c>
      <c r="Q85" s="246">
        <v>1</v>
      </c>
      <c r="R85" s="30">
        <v>0</v>
      </c>
      <c r="S85" s="165">
        <v>0</v>
      </c>
      <c r="T85" s="246">
        <v>0</v>
      </c>
      <c r="U85" s="106">
        <v>0</v>
      </c>
      <c r="V85" s="179">
        <v>0</v>
      </c>
      <c r="W85" s="231">
        <v>0</v>
      </c>
      <c r="X85" s="39"/>
      <c r="Y85" s="99"/>
      <c r="Z85" s="260"/>
      <c r="AA85" s="30"/>
      <c r="AB85" s="165"/>
      <c r="AC85" s="84"/>
      <c r="AD85" s="141" t="s">
        <v>24</v>
      </c>
    </row>
    <row r="86" spans="1:30">
      <c r="A86" s="140" t="s">
        <v>125</v>
      </c>
      <c r="B86" s="139" t="s">
        <v>2</v>
      </c>
      <c r="C86" s="106">
        <f>C$48*C85</f>
        <v>0.59180715844672316</v>
      </c>
      <c r="D86" s="179">
        <f>D$48*D85</f>
        <v>0.99176019495263423</v>
      </c>
      <c r="E86" s="231">
        <f>E$48*E85</f>
        <v>6</v>
      </c>
      <c r="F86" s="106"/>
      <c r="G86" s="179"/>
      <c r="H86" s="231">
        <f>H$48*H85</f>
        <v>6</v>
      </c>
      <c r="I86" s="106">
        <f t="shared" ref="I86:N86" si="21">I$50*I85</f>
        <v>3.2624718559876233E-2</v>
      </c>
      <c r="J86" s="179">
        <f t="shared" si="21"/>
        <v>3.2624718559876233E-2</v>
      </c>
      <c r="K86" s="231">
        <f t="shared" si="21"/>
        <v>0.14137483083231944</v>
      </c>
      <c r="L86" s="106"/>
      <c r="M86" s="179"/>
      <c r="N86" s="231">
        <f t="shared" si="21"/>
        <v>0</v>
      </c>
      <c r="O86" s="30">
        <f>O$51*O85</f>
        <v>3</v>
      </c>
      <c r="P86" s="165">
        <f>P$51*P85</f>
        <v>3</v>
      </c>
      <c r="Q86" s="246">
        <f>Q$51*Q85</f>
        <v>3</v>
      </c>
      <c r="R86" s="30">
        <f>R$53*R85</f>
        <v>0</v>
      </c>
      <c r="S86" s="165">
        <f>S$53*S85</f>
        <v>0</v>
      </c>
      <c r="T86" s="246">
        <f>T$53*T85</f>
        <v>0</v>
      </c>
      <c r="U86" s="30">
        <f>U$54*U85</f>
        <v>0</v>
      </c>
      <c r="V86" s="165">
        <f>V$54*V85</f>
        <v>0</v>
      </c>
      <c r="W86" s="246">
        <f>W$54*W85</f>
        <v>0</v>
      </c>
      <c r="X86" s="146">
        <f>SQRT(SUMSQ(C86,F86,I86,L86))+SUM(O86,R86,U86)</f>
        <v>3.5927057322566536</v>
      </c>
      <c r="Y86" s="190">
        <f>SQRT(SUMSQ(D86,G86,J86,M86))+SUM(P86,S86,V86)</f>
        <v>3.9922966575342267</v>
      </c>
      <c r="Z86" s="272">
        <f>SQRT(SUMSQ(E86,H86,K86,N86))+SUM(Q86,T86,W86)</f>
        <v>11.486459028522606</v>
      </c>
      <c r="AA86" s="120"/>
      <c r="AB86" s="204"/>
      <c r="AC86" s="85"/>
      <c r="AD86" s="46" t="s">
        <v>126</v>
      </c>
    </row>
    <row r="87" spans="1:30">
      <c r="A87" s="32"/>
      <c r="B87" s="23"/>
      <c r="C87" s="33"/>
      <c r="D87" s="34"/>
      <c r="E87" s="133"/>
      <c r="F87" s="33"/>
      <c r="G87" s="34"/>
      <c r="H87" s="133"/>
      <c r="I87" s="33"/>
      <c r="J87" s="34"/>
      <c r="K87" s="133"/>
      <c r="L87" s="33"/>
      <c r="M87" s="34"/>
      <c r="N87" s="133"/>
      <c r="O87" s="33"/>
      <c r="P87" s="34"/>
      <c r="Q87" s="133"/>
      <c r="R87" s="33"/>
      <c r="S87" s="34"/>
      <c r="T87" s="133"/>
      <c r="U87" s="33"/>
      <c r="V87" s="34"/>
      <c r="W87" s="133"/>
      <c r="X87" s="123"/>
      <c r="Y87" s="27"/>
      <c r="Z87" s="245"/>
      <c r="AA87" s="119"/>
      <c r="AB87" s="35"/>
      <c r="AC87" s="83"/>
      <c r="AD87" s="46"/>
    </row>
    <row r="88" spans="1:30">
      <c r="A88" s="32"/>
      <c r="B88" s="23"/>
      <c r="C88" s="33"/>
      <c r="D88" s="34"/>
      <c r="E88" s="133"/>
      <c r="F88" s="33"/>
      <c r="G88" s="34"/>
      <c r="H88" s="133"/>
      <c r="I88" s="33"/>
      <c r="J88" s="34"/>
      <c r="K88" s="133"/>
      <c r="L88" s="33"/>
      <c r="M88" s="34"/>
      <c r="N88" s="133"/>
      <c r="O88" s="33"/>
      <c r="P88" s="34"/>
      <c r="Q88" s="133"/>
      <c r="R88" s="33"/>
      <c r="S88" s="34"/>
      <c r="T88" s="133"/>
      <c r="U88" s="33"/>
      <c r="V88" s="34"/>
      <c r="W88" s="133"/>
      <c r="X88" s="123"/>
      <c r="Y88" s="27"/>
      <c r="Z88" s="245"/>
      <c r="AA88" s="119"/>
      <c r="AB88" s="35"/>
      <c r="AC88" s="83"/>
      <c r="AD88" s="46"/>
    </row>
    <row r="89" spans="1:30">
      <c r="A89" s="98" t="s">
        <v>127</v>
      </c>
      <c r="B89" s="139" t="s">
        <v>3</v>
      </c>
      <c r="C89" s="106"/>
      <c r="D89" s="179"/>
      <c r="E89" s="231">
        <v>1</v>
      </c>
      <c r="F89" s="273">
        <f>F34/(F32+F34)</f>
        <v>0.10474462981357932</v>
      </c>
      <c r="G89" s="274">
        <f>G34/(G32+G34)</f>
        <v>0.17553277786772287</v>
      </c>
      <c r="H89" s="231">
        <v>1</v>
      </c>
      <c r="I89" s="30"/>
      <c r="J89" s="165"/>
      <c r="K89" s="246">
        <f>K32/(N32+K32+E32)</f>
        <v>0.3203056018525634</v>
      </c>
      <c r="L89" s="106">
        <f>1-L32/(C32)</f>
        <v>0.1087490618662541</v>
      </c>
      <c r="M89" s="179">
        <f>1-M32/(D32)</f>
        <v>0.1087490618662541</v>
      </c>
      <c r="N89" s="231">
        <f>N32/(N32+K32+E32)</f>
        <v>0.3203056018525634</v>
      </c>
      <c r="O89" s="30">
        <v>1</v>
      </c>
      <c r="P89" s="165">
        <v>1</v>
      </c>
      <c r="Q89" s="246">
        <v>1</v>
      </c>
      <c r="R89" s="30">
        <v>0</v>
      </c>
      <c r="S89" s="165">
        <v>0</v>
      </c>
      <c r="T89" s="246">
        <v>0</v>
      </c>
      <c r="U89" s="106">
        <v>0</v>
      </c>
      <c r="V89" s="179">
        <v>0</v>
      </c>
      <c r="W89" s="231">
        <v>0</v>
      </c>
      <c r="X89" s="39"/>
      <c r="Y89" s="99"/>
      <c r="Z89" s="260"/>
      <c r="AA89" s="30"/>
      <c r="AB89" s="165"/>
      <c r="AC89" s="84"/>
      <c r="AD89" s="141" t="s">
        <v>24</v>
      </c>
    </row>
    <row r="90" spans="1:30">
      <c r="A90" s="140" t="s">
        <v>128</v>
      </c>
      <c r="B90" s="139" t="s">
        <v>2</v>
      </c>
      <c r="C90" s="106"/>
      <c r="D90" s="179"/>
      <c r="E90" s="231">
        <f>E$48*E89</f>
        <v>6</v>
      </c>
      <c r="F90" s="106">
        <f>F$48*F89</f>
        <v>0.59180715844672316</v>
      </c>
      <c r="G90" s="179">
        <f>G$48*G89</f>
        <v>0.99176019495263423</v>
      </c>
      <c r="H90" s="231">
        <f>H$48*H89</f>
        <v>6</v>
      </c>
      <c r="I90" s="106"/>
      <c r="J90" s="179"/>
      <c r="K90" s="231">
        <f t="shared" ref="K90:N90" si="22">K$50*K89</f>
        <v>9.6091680555769013E-2</v>
      </c>
      <c r="L90" s="106">
        <f t="shared" si="22"/>
        <v>3.2624718559876233E-2</v>
      </c>
      <c r="M90" s="179">
        <f t="shared" si="22"/>
        <v>3.2624718559876233E-2</v>
      </c>
      <c r="N90" s="231">
        <f t="shared" si="22"/>
        <v>9.6091680555769013E-2</v>
      </c>
      <c r="O90" s="30">
        <f>O$51*O89</f>
        <v>3</v>
      </c>
      <c r="P90" s="165">
        <f>P$51*P89</f>
        <v>3</v>
      </c>
      <c r="Q90" s="246">
        <f>Q$51*Q89</f>
        <v>3</v>
      </c>
      <c r="R90" s="30">
        <f>R$53*R89</f>
        <v>0</v>
      </c>
      <c r="S90" s="165">
        <f>S$53*S89</f>
        <v>0</v>
      </c>
      <c r="T90" s="246">
        <f>T$53*T89</f>
        <v>0</v>
      </c>
      <c r="U90" s="30">
        <f>U$54*U89</f>
        <v>0</v>
      </c>
      <c r="V90" s="165">
        <f>V$54*V89</f>
        <v>0</v>
      </c>
      <c r="W90" s="246">
        <f>W$54*W89</f>
        <v>0</v>
      </c>
      <c r="X90" s="146">
        <f>SQRT(SUMSQ(C90,F90,I90,L90))+SUM(O90,R90,U90)</f>
        <v>3.5927057322566536</v>
      </c>
      <c r="Y90" s="190">
        <f>SQRT(SUMSQ(D90,G90,J90,M90))+SUM(P90,S90,V90)</f>
        <v>3.9922966575342267</v>
      </c>
      <c r="Z90" s="272">
        <f>SQRT(SUMSQ(E90,H90,K90,N90))+SUM(Q90,T90,W90)</f>
        <v>11.486369495970822</v>
      </c>
      <c r="AA90" s="120"/>
      <c r="AB90" s="204"/>
      <c r="AC90" s="85"/>
      <c r="AD90" s="46" t="s">
        <v>129</v>
      </c>
    </row>
    <row r="91" spans="1:30">
      <c r="A91" s="32"/>
      <c r="B91" s="23"/>
      <c r="C91" s="33"/>
      <c r="D91" s="34"/>
      <c r="E91" s="133"/>
      <c r="F91" s="33"/>
      <c r="G91" s="34"/>
      <c r="H91" s="133"/>
      <c r="I91" s="33"/>
      <c r="J91" s="34"/>
      <c r="K91" s="133"/>
      <c r="L91" s="33"/>
      <c r="M91" s="34"/>
      <c r="N91" s="133"/>
      <c r="O91" s="33"/>
      <c r="P91" s="34"/>
      <c r="Q91" s="133"/>
      <c r="R91" s="33"/>
      <c r="S91" s="34"/>
      <c r="T91" s="133"/>
      <c r="U91" s="33"/>
      <c r="V91" s="34"/>
      <c r="W91" s="133"/>
      <c r="X91" s="123"/>
      <c r="Y91" s="27"/>
      <c r="Z91" s="245"/>
      <c r="AA91" s="119"/>
      <c r="AB91" s="35"/>
      <c r="AC91" s="83"/>
      <c r="AD91" s="46"/>
    </row>
    <row r="92" spans="1:30">
      <c r="A92" s="32"/>
      <c r="B92" s="23"/>
      <c r="C92" s="33"/>
      <c r="D92" s="34"/>
      <c r="E92" s="133"/>
      <c r="F92" s="33"/>
      <c r="G92" s="34"/>
      <c r="H92" s="133"/>
      <c r="I92" s="33"/>
      <c r="J92" s="34"/>
      <c r="K92" s="133"/>
      <c r="L92" s="33"/>
      <c r="M92" s="34"/>
      <c r="N92" s="133"/>
      <c r="O92" s="33"/>
      <c r="P92" s="34"/>
      <c r="Q92" s="133"/>
      <c r="R92" s="33"/>
      <c r="S92" s="34"/>
      <c r="T92" s="133"/>
      <c r="U92" s="33"/>
      <c r="V92" s="34"/>
      <c r="W92" s="133"/>
      <c r="X92" s="123"/>
      <c r="Y92" s="27"/>
      <c r="Z92" s="245"/>
      <c r="AA92" s="119"/>
      <c r="AB92" s="35"/>
      <c r="AC92" s="83"/>
      <c r="AD92" s="46"/>
    </row>
    <row r="93" spans="1:30">
      <c r="A93" s="98" t="s">
        <v>130</v>
      </c>
      <c r="B93" s="139" t="s">
        <v>3</v>
      </c>
      <c r="C93" s="106">
        <v>0</v>
      </c>
      <c r="D93" s="179">
        <v>0</v>
      </c>
      <c r="E93" s="231">
        <v>1</v>
      </c>
      <c r="F93" s="106">
        <v>0</v>
      </c>
      <c r="G93" s="179">
        <v>0</v>
      </c>
      <c r="H93" s="231">
        <v>1</v>
      </c>
      <c r="I93" s="30">
        <f>1-I32/(C32)</f>
        <v>0.1087490618662541</v>
      </c>
      <c r="J93" s="165">
        <f>1-J32/(D32)</f>
        <v>0.1087490618662541</v>
      </c>
      <c r="K93" s="246">
        <f>K36/(N36+K36+E36)</f>
        <v>0.5</v>
      </c>
      <c r="L93" s="106">
        <f>1-L32/(C32)</f>
        <v>0.1087490618662541</v>
      </c>
      <c r="M93" s="179">
        <f>1-M32/(D32)</f>
        <v>0.1087490618662541</v>
      </c>
      <c r="N93" s="231">
        <f>N36/(N36+K36+E36)</f>
        <v>0.5</v>
      </c>
      <c r="O93" s="30">
        <v>1</v>
      </c>
      <c r="P93" s="165">
        <v>1</v>
      </c>
      <c r="Q93" s="246">
        <v>1</v>
      </c>
      <c r="R93" s="30">
        <v>0</v>
      </c>
      <c r="S93" s="165">
        <v>0</v>
      </c>
      <c r="T93" s="246">
        <v>0</v>
      </c>
      <c r="U93" s="106">
        <v>0</v>
      </c>
      <c r="V93" s="179">
        <v>0</v>
      </c>
      <c r="W93" s="231">
        <v>0</v>
      </c>
      <c r="X93" s="39"/>
      <c r="Y93" s="99"/>
      <c r="Z93" s="260"/>
      <c r="AA93" s="30"/>
      <c r="AB93" s="165"/>
      <c r="AC93" s="84"/>
      <c r="AD93" s="141" t="s">
        <v>24</v>
      </c>
    </row>
    <row r="94" spans="1:30">
      <c r="A94" s="140" t="s">
        <v>131</v>
      </c>
      <c r="B94" s="139" t="s">
        <v>2</v>
      </c>
      <c r="C94" s="106">
        <f t="shared" ref="C94:H94" si="23">C$48*C93</f>
        <v>0</v>
      </c>
      <c r="D94" s="179">
        <f t="shared" si="23"/>
        <v>0</v>
      </c>
      <c r="E94" s="231">
        <f t="shared" si="23"/>
        <v>6</v>
      </c>
      <c r="F94" s="106">
        <f t="shared" si="23"/>
        <v>0</v>
      </c>
      <c r="G94" s="179">
        <f t="shared" si="23"/>
        <v>0</v>
      </c>
      <c r="H94" s="231">
        <f t="shared" si="23"/>
        <v>6</v>
      </c>
      <c r="I94" s="106">
        <f t="shared" ref="I94:N94" si="24">I$50*I93</f>
        <v>3.2624718559876233E-2</v>
      </c>
      <c r="J94" s="179">
        <f t="shared" si="24"/>
        <v>3.2624718559876233E-2</v>
      </c>
      <c r="K94" s="231">
        <f t="shared" si="24"/>
        <v>0.15</v>
      </c>
      <c r="L94" s="106">
        <f t="shared" si="24"/>
        <v>3.2624718559876233E-2</v>
      </c>
      <c r="M94" s="179">
        <f t="shared" si="24"/>
        <v>3.2624718559876233E-2</v>
      </c>
      <c r="N94" s="231">
        <f t="shared" si="24"/>
        <v>0.15</v>
      </c>
      <c r="O94" s="30">
        <f>O$52*O93</f>
        <v>3.5</v>
      </c>
      <c r="P94" s="165">
        <f>P$52*P93</f>
        <v>3.5</v>
      </c>
      <c r="Q94" s="246">
        <f>Q$51*Q93</f>
        <v>3</v>
      </c>
      <c r="R94" s="30">
        <f>R$53*R93</f>
        <v>0</v>
      </c>
      <c r="S94" s="165">
        <f>S$53*S93</f>
        <v>0</v>
      </c>
      <c r="T94" s="246">
        <f>T$53*T93</f>
        <v>0</v>
      </c>
      <c r="U94" s="30">
        <f>U$54*U93</f>
        <v>0</v>
      </c>
      <c r="V94" s="165">
        <f>V$54*V93</f>
        <v>0</v>
      </c>
      <c r="W94" s="246">
        <f>W$54*W93</f>
        <v>0</v>
      </c>
      <c r="X94" s="146">
        <f>SQRT(SUMSQ(C94,F94,I94,L94))+SUM(O94,R94,U94)</f>
        <v>3.5461383194559821</v>
      </c>
      <c r="Y94" s="190">
        <f>SQRT(SUMSQ(D94,G94,J94,M94))+SUM(P94,S94,V94)</f>
        <v>3.5461383194559821</v>
      </c>
      <c r="Z94" s="272">
        <f>SQRT(SUMSQ(E94,H94,K94,N94))+SUM(Q94,T94,W94)</f>
        <v>11.487932610477063</v>
      </c>
      <c r="AA94" s="120"/>
      <c r="AB94" s="204"/>
      <c r="AC94" s="85"/>
      <c r="AD94" s="46" t="s">
        <v>132</v>
      </c>
    </row>
    <row r="95" spans="1:30" ht="14" thickBot="1">
      <c r="A95" s="169"/>
      <c r="B95" s="64"/>
      <c r="C95" s="58"/>
      <c r="D95" s="166"/>
      <c r="E95" s="232"/>
      <c r="F95" s="58"/>
      <c r="G95" s="166"/>
      <c r="H95" s="232"/>
      <c r="I95" s="58"/>
      <c r="J95" s="166"/>
      <c r="K95" s="232"/>
      <c r="L95" s="58"/>
      <c r="M95" s="166"/>
      <c r="N95" s="232"/>
      <c r="O95" s="58"/>
      <c r="P95" s="166"/>
      <c r="Q95" s="232"/>
      <c r="R95" s="58"/>
      <c r="S95" s="166"/>
      <c r="T95" s="232"/>
      <c r="U95" s="58"/>
      <c r="V95" s="166"/>
      <c r="W95" s="232"/>
      <c r="X95" s="121"/>
      <c r="Y95" s="191"/>
      <c r="Z95" s="267"/>
      <c r="AA95" s="121"/>
      <c r="AB95" s="191"/>
      <c r="AC95" s="86"/>
      <c r="AD95" s="59"/>
    </row>
    <row r="96" spans="1:30">
      <c r="B96" s="23"/>
      <c r="C96" s="34"/>
      <c r="D96" s="34"/>
      <c r="E96" s="177"/>
      <c r="F96" s="34"/>
      <c r="G96" s="34"/>
      <c r="H96" s="177"/>
      <c r="I96" s="34"/>
      <c r="J96" s="34"/>
      <c r="K96" s="177"/>
      <c r="L96" s="34"/>
      <c r="M96" s="34"/>
      <c r="N96" s="177"/>
      <c r="O96" s="34"/>
      <c r="P96" s="34"/>
      <c r="Q96" s="177"/>
      <c r="R96" s="34"/>
      <c r="S96" s="34"/>
      <c r="T96" s="177"/>
      <c r="U96" s="34"/>
      <c r="V96" s="34"/>
      <c r="W96" s="177"/>
      <c r="X96" s="35"/>
      <c r="Y96" s="35"/>
      <c r="Z96" s="268"/>
      <c r="AA96" s="35"/>
      <c r="AB96" s="35"/>
      <c r="AC96" s="35"/>
      <c r="AD96" s="35"/>
    </row>
    <row r="97" spans="1:30" ht="14" thickBot="1">
      <c r="A97" s="36"/>
    </row>
    <row r="98" spans="1:30">
      <c r="A98" s="8" t="s">
        <v>21</v>
      </c>
      <c r="B98" s="10"/>
      <c r="C98" s="10"/>
      <c r="D98" s="10"/>
      <c r="E98" s="233"/>
      <c r="F98" s="10"/>
      <c r="G98" s="10"/>
      <c r="H98" s="233"/>
      <c r="I98" s="10"/>
      <c r="J98" s="10"/>
      <c r="K98" s="233"/>
      <c r="L98" s="10"/>
      <c r="M98" s="10"/>
      <c r="N98" s="233"/>
      <c r="O98" s="10"/>
      <c r="P98" s="10"/>
      <c r="Q98" s="233"/>
      <c r="R98" s="10"/>
      <c r="S98" s="10"/>
      <c r="T98" s="233"/>
      <c r="U98" s="10"/>
      <c r="V98" s="10"/>
      <c r="W98" s="233"/>
      <c r="X98" s="37"/>
      <c r="Y98" s="37"/>
      <c r="Z98" s="233"/>
      <c r="AA98" s="37"/>
      <c r="AB98" s="37"/>
      <c r="AC98" s="207"/>
      <c r="AD98" s="12" t="s">
        <v>0</v>
      </c>
    </row>
    <row r="99" spans="1:30">
      <c r="A99" s="300" t="s">
        <v>187</v>
      </c>
      <c r="B99" s="297"/>
      <c r="C99" s="297"/>
      <c r="D99" s="297"/>
      <c r="E99" s="298"/>
      <c r="F99" s="297"/>
      <c r="G99" s="297"/>
      <c r="H99" s="298"/>
      <c r="I99" s="297"/>
      <c r="J99" s="297"/>
      <c r="K99" s="298"/>
      <c r="L99" s="297"/>
      <c r="M99" s="297"/>
      <c r="N99" s="298"/>
      <c r="O99" s="297"/>
      <c r="P99" s="297"/>
      <c r="Q99" s="298"/>
      <c r="R99" s="297"/>
      <c r="S99" s="297"/>
      <c r="T99" s="298"/>
      <c r="U99" s="297"/>
      <c r="V99" s="297"/>
      <c r="W99" s="298"/>
      <c r="X99" s="299"/>
      <c r="Y99" s="299"/>
      <c r="Z99" s="298"/>
      <c r="AA99" s="299"/>
      <c r="AB99" s="299"/>
      <c r="AC99" s="78"/>
      <c r="AD99" s="82"/>
    </row>
    <row r="100" spans="1:30" ht="14" thickBot="1">
      <c r="A100" s="278"/>
      <c r="B100" s="176"/>
      <c r="C100" s="176"/>
      <c r="D100" s="176"/>
      <c r="E100" s="234"/>
      <c r="F100" s="176"/>
      <c r="G100" s="176"/>
      <c r="H100" s="234"/>
      <c r="I100" s="176"/>
      <c r="J100" s="176"/>
      <c r="K100" s="234"/>
      <c r="L100" s="176"/>
      <c r="M100" s="176"/>
      <c r="N100" s="234"/>
      <c r="O100" s="176"/>
      <c r="P100" s="176"/>
      <c r="Q100" s="234"/>
      <c r="R100" s="176"/>
      <c r="S100" s="176"/>
      <c r="T100" s="234"/>
      <c r="U100" s="176"/>
      <c r="V100" s="176"/>
      <c r="W100" s="234"/>
      <c r="X100" s="64"/>
      <c r="Y100" s="64"/>
      <c r="Z100" s="234"/>
      <c r="AA100" s="64"/>
      <c r="AB100" s="64"/>
      <c r="AC100" s="208"/>
      <c r="AD100" s="57"/>
    </row>
    <row r="101" spans="1:30">
      <c r="B101" s="17"/>
      <c r="C101" s="17"/>
      <c r="D101" s="17"/>
      <c r="E101" s="181"/>
      <c r="F101" s="17"/>
      <c r="G101" s="17"/>
      <c r="H101" s="181"/>
      <c r="I101" s="17"/>
      <c r="J101" s="17"/>
      <c r="K101" s="181"/>
      <c r="L101" s="17"/>
      <c r="M101" s="17"/>
      <c r="N101" s="181"/>
      <c r="O101" s="17"/>
      <c r="P101" s="17"/>
      <c r="Q101" s="181"/>
      <c r="R101" s="17"/>
      <c r="S101" s="17"/>
      <c r="T101" s="181"/>
      <c r="U101" s="17"/>
      <c r="V101" s="17"/>
      <c r="W101" s="181"/>
      <c r="X101" s="23"/>
      <c r="Y101" s="23"/>
      <c r="Z101" s="181"/>
      <c r="AA101" s="23"/>
      <c r="AB101" s="23"/>
      <c r="AC101" s="23"/>
      <c r="AD101" s="45"/>
    </row>
    <row r="102" spans="1:30" ht="14" thickBot="1">
      <c r="X102" s="36"/>
      <c r="Y102" s="36"/>
      <c r="AA102" s="36"/>
      <c r="AB102" s="36"/>
      <c r="AC102" s="36"/>
    </row>
    <row r="103" spans="1:30" ht="14" thickBot="1">
      <c r="A103" s="8" t="s">
        <v>22</v>
      </c>
      <c r="B103" s="52"/>
      <c r="C103" s="281" t="s">
        <v>33</v>
      </c>
      <c r="D103" s="294"/>
      <c r="E103" s="294"/>
      <c r="F103" s="294"/>
      <c r="G103" s="294"/>
      <c r="H103" s="294"/>
      <c r="I103" s="294"/>
      <c r="J103" s="294"/>
      <c r="K103" s="294"/>
      <c r="L103" s="294"/>
      <c r="M103" s="294"/>
      <c r="N103" s="295"/>
      <c r="O103" s="70"/>
      <c r="P103" s="70"/>
      <c r="Q103" s="254"/>
      <c r="R103" s="70"/>
      <c r="S103" s="70"/>
      <c r="T103" s="254"/>
      <c r="U103" s="70"/>
      <c r="V103" s="70"/>
      <c r="W103" s="254"/>
      <c r="X103" s="11"/>
      <c r="Y103" s="11"/>
      <c r="Z103" s="263"/>
      <c r="AA103" s="11"/>
      <c r="AB103" s="11"/>
      <c r="AC103" s="11"/>
      <c r="AD103" s="12" t="s">
        <v>0</v>
      </c>
    </row>
    <row r="104" spans="1:30">
      <c r="A104" s="25"/>
      <c r="B104" s="14"/>
      <c r="C104" s="284" t="s">
        <v>34</v>
      </c>
      <c r="D104" s="285"/>
      <c r="E104" s="286"/>
      <c r="F104" s="284" t="s">
        <v>102</v>
      </c>
      <c r="G104" s="285"/>
      <c r="H104" s="286"/>
      <c r="I104" s="284" t="s">
        <v>35</v>
      </c>
      <c r="J104" s="287"/>
      <c r="K104" s="286"/>
      <c r="L104" s="284" t="s">
        <v>101</v>
      </c>
      <c r="M104" s="285"/>
      <c r="N104" s="286"/>
      <c r="O104" s="16"/>
      <c r="P104" s="16"/>
      <c r="Q104" s="251"/>
      <c r="R104" s="16"/>
      <c r="S104" s="16"/>
      <c r="T104" s="251"/>
      <c r="U104" s="16"/>
      <c r="V104" s="16"/>
      <c r="W104" s="251"/>
      <c r="AD104" s="82"/>
    </row>
    <row r="105" spans="1:30">
      <c r="A105" s="25"/>
      <c r="B105" s="14"/>
      <c r="C105" s="104" t="s">
        <v>50</v>
      </c>
      <c r="D105" s="6" t="s">
        <v>51</v>
      </c>
      <c r="E105" s="221" t="s">
        <v>80</v>
      </c>
      <c r="F105" s="104" t="s">
        <v>50</v>
      </c>
      <c r="G105" s="6" t="s">
        <v>51</v>
      </c>
      <c r="H105" s="221" t="s">
        <v>80</v>
      </c>
      <c r="I105" s="104" t="s">
        <v>50</v>
      </c>
      <c r="J105" s="6" t="s">
        <v>51</v>
      </c>
      <c r="K105" s="221" t="s">
        <v>80</v>
      </c>
      <c r="L105" s="104" t="s">
        <v>50</v>
      </c>
      <c r="M105" s="6" t="s">
        <v>51</v>
      </c>
      <c r="N105" s="221" t="s">
        <v>80</v>
      </c>
      <c r="O105" s="16"/>
      <c r="P105" s="16"/>
      <c r="Q105" s="251"/>
      <c r="R105" s="16"/>
      <c r="S105" s="16"/>
      <c r="T105" s="251"/>
      <c r="U105" s="16"/>
      <c r="V105" s="16"/>
      <c r="W105" s="251"/>
      <c r="AD105" s="82"/>
    </row>
    <row r="106" spans="1:30" s="36" customFormat="1">
      <c r="A106" s="18" t="s">
        <v>58</v>
      </c>
      <c r="B106" s="79" t="s">
        <v>60</v>
      </c>
      <c r="C106" s="152">
        <f t="shared" ref="C106:H106" si="25">C11</f>
        <v>-105</v>
      </c>
      <c r="D106" s="180">
        <f t="shared" si="25"/>
        <v>-105</v>
      </c>
      <c r="E106" s="235">
        <f t="shared" si="25"/>
        <v>-105</v>
      </c>
      <c r="F106" s="152">
        <f t="shared" si="25"/>
        <v>-105</v>
      </c>
      <c r="G106" s="180">
        <f t="shared" si="25"/>
        <v>-105</v>
      </c>
      <c r="H106" s="235">
        <f t="shared" si="25"/>
        <v>-105</v>
      </c>
      <c r="I106" s="13"/>
      <c r="K106" s="229"/>
      <c r="L106" s="13"/>
      <c r="N106" s="229"/>
      <c r="O106" s="22"/>
      <c r="P106" s="22"/>
      <c r="Q106" s="185"/>
      <c r="R106" s="22"/>
      <c r="S106" s="22"/>
      <c r="T106" s="185"/>
      <c r="U106" s="22"/>
      <c r="V106" s="22"/>
      <c r="W106" s="185"/>
      <c r="Z106" s="220"/>
      <c r="AD106" s="95"/>
    </row>
    <row r="107" spans="1:30" s="36" customFormat="1">
      <c r="A107" s="18" t="s">
        <v>150</v>
      </c>
      <c r="B107" s="78" t="s">
        <v>2</v>
      </c>
      <c r="C107" s="62"/>
      <c r="D107" s="23"/>
      <c r="E107" s="92"/>
      <c r="F107" s="62"/>
      <c r="G107" s="23"/>
      <c r="H107" s="92"/>
      <c r="I107" s="38">
        <f t="shared" ref="I107:N107" si="26">I12</f>
        <v>-0.5</v>
      </c>
      <c r="J107" s="22">
        <f t="shared" si="26"/>
        <v>-0.5</v>
      </c>
      <c r="K107" s="118">
        <f t="shared" si="26"/>
        <v>-0.5</v>
      </c>
      <c r="L107" s="38">
        <f t="shared" si="26"/>
        <v>-0.5</v>
      </c>
      <c r="M107" s="22">
        <f t="shared" si="26"/>
        <v>-0.5</v>
      </c>
      <c r="N107" s="118">
        <f t="shared" si="26"/>
        <v>-0.5</v>
      </c>
      <c r="O107" s="22"/>
      <c r="P107" s="22"/>
      <c r="Q107" s="185"/>
      <c r="R107" s="22"/>
      <c r="S107" s="22"/>
      <c r="T107" s="185"/>
      <c r="U107" s="22"/>
      <c r="V107" s="22"/>
      <c r="W107" s="185"/>
      <c r="Z107" s="220"/>
      <c r="AD107" s="95"/>
    </row>
    <row r="108" spans="1:30" s="36" customFormat="1">
      <c r="A108" s="13"/>
      <c r="B108" s="78"/>
      <c r="C108" s="62"/>
      <c r="D108" s="23"/>
      <c r="E108" s="92"/>
      <c r="F108" s="62"/>
      <c r="G108" s="23"/>
      <c r="H108" s="92"/>
      <c r="I108" s="38"/>
      <c r="J108" s="22"/>
      <c r="K108" s="118"/>
      <c r="L108" s="38"/>
      <c r="M108" s="22"/>
      <c r="N108" s="118"/>
      <c r="O108" s="22"/>
      <c r="P108" s="22"/>
      <c r="Q108" s="185"/>
      <c r="R108" s="22"/>
      <c r="S108" s="22"/>
      <c r="T108" s="185"/>
      <c r="U108" s="22"/>
      <c r="V108" s="22"/>
      <c r="W108" s="185"/>
      <c r="Z108" s="220"/>
      <c r="AD108" s="77"/>
    </row>
    <row r="109" spans="1:30" s="36" customFormat="1">
      <c r="A109" s="13" t="s">
        <v>8</v>
      </c>
      <c r="B109" s="78" t="s">
        <v>2</v>
      </c>
      <c r="C109" s="122">
        <v>0</v>
      </c>
      <c r="D109" s="157">
        <v>0</v>
      </c>
      <c r="E109" s="209">
        <v>0</v>
      </c>
      <c r="F109" s="122">
        <v>0</v>
      </c>
      <c r="G109" s="157">
        <v>0</v>
      </c>
      <c r="H109" s="209">
        <v>0</v>
      </c>
      <c r="I109" s="122">
        <v>0</v>
      </c>
      <c r="J109" s="157">
        <v>0</v>
      </c>
      <c r="K109" s="209">
        <v>0</v>
      </c>
      <c r="L109" s="122">
        <v>0</v>
      </c>
      <c r="M109" s="157">
        <v>0</v>
      </c>
      <c r="N109" s="209">
        <v>0</v>
      </c>
      <c r="O109" s="22"/>
      <c r="P109" s="22"/>
      <c r="Q109" s="185"/>
      <c r="R109" s="22"/>
      <c r="S109" s="22"/>
      <c r="T109" s="185"/>
      <c r="U109" s="22"/>
      <c r="V109" s="22"/>
      <c r="W109" s="185"/>
      <c r="Z109" s="220"/>
      <c r="AD109" s="96" t="s">
        <v>6</v>
      </c>
    </row>
    <row r="110" spans="1:30" s="36" customFormat="1">
      <c r="A110" s="13" t="s">
        <v>7</v>
      </c>
      <c r="B110" s="78" t="s">
        <v>2</v>
      </c>
      <c r="C110" s="123">
        <f t="shared" ref="C110:H110" si="27">C106+C109</f>
        <v>-105</v>
      </c>
      <c r="D110" s="27">
        <f t="shared" si="27"/>
        <v>-105</v>
      </c>
      <c r="E110" s="236">
        <f t="shared" si="27"/>
        <v>-105</v>
      </c>
      <c r="F110" s="123">
        <f t="shared" si="27"/>
        <v>-105</v>
      </c>
      <c r="G110" s="27">
        <f t="shared" si="27"/>
        <v>-105</v>
      </c>
      <c r="H110" s="236">
        <f t="shared" si="27"/>
        <v>-105</v>
      </c>
      <c r="I110" s="123">
        <f t="shared" ref="I110:N110" si="28">I107+I109</f>
        <v>-0.5</v>
      </c>
      <c r="J110" s="27">
        <f t="shared" si="28"/>
        <v>-0.5</v>
      </c>
      <c r="K110" s="236">
        <f t="shared" si="28"/>
        <v>-0.5</v>
      </c>
      <c r="L110" s="123">
        <f t="shared" si="28"/>
        <v>-0.5</v>
      </c>
      <c r="M110" s="27">
        <f t="shared" si="28"/>
        <v>-0.5</v>
      </c>
      <c r="N110" s="236">
        <f t="shared" si="28"/>
        <v>-0.5</v>
      </c>
      <c r="O110" s="27"/>
      <c r="P110" s="27"/>
      <c r="Q110" s="245"/>
      <c r="R110" s="27"/>
      <c r="S110" s="27"/>
      <c r="T110" s="245"/>
      <c r="U110" s="27"/>
      <c r="V110" s="27"/>
      <c r="W110" s="245"/>
      <c r="Z110" s="220"/>
      <c r="AD110" s="96" t="s">
        <v>10</v>
      </c>
    </row>
    <row r="111" spans="1:30">
      <c r="A111" s="91"/>
      <c r="B111" s="92"/>
      <c r="C111" s="124"/>
      <c r="D111" s="181"/>
      <c r="E111" s="92"/>
      <c r="F111" s="124"/>
      <c r="G111" s="181"/>
      <c r="H111" s="92"/>
      <c r="I111" s="124"/>
      <c r="J111" s="185"/>
      <c r="K111" s="118"/>
      <c r="L111" s="109"/>
      <c r="M111" s="21"/>
      <c r="N111" s="118"/>
      <c r="O111" s="21"/>
      <c r="P111" s="21"/>
      <c r="Q111" s="185"/>
      <c r="R111" s="21"/>
      <c r="S111" s="21"/>
      <c r="T111" s="185"/>
      <c r="U111" s="21"/>
      <c r="V111" s="21"/>
      <c r="W111" s="185"/>
      <c r="AD111" s="43"/>
    </row>
    <row r="112" spans="1:30" s="36" customFormat="1">
      <c r="A112" s="97" t="s">
        <v>5</v>
      </c>
      <c r="B112" s="78"/>
      <c r="C112" s="62"/>
      <c r="D112" s="23"/>
      <c r="E112" s="92"/>
      <c r="F112" s="62"/>
      <c r="G112" s="23"/>
      <c r="H112" s="92"/>
      <c r="I112" s="62"/>
      <c r="J112" s="22"/>
      <c r="K112" s="118"/>
      <c r="L112" s="38"/>
      <c r="M112" s="22"/>
      <c r="N112" s="118"/>
      <c r="O112" s="22"/>
      <c r="P112" s="22"/>
      <c r="Q112" s="185"/>
      <c r="R112" s="22"/>
      <c r="S112" s="22"/>
      <c r="T112" s="185"/>
      <c r="U112" s="22"/>
      <c r="V112" s="22"/>
      <c r="W112" s="185"/>
      <c r="Z112" s="220"/>
      <c r="AD112" s="77"/>
    </row>
    <row r="113" spans="1:30" s="36" customFormat="1" ht="15">
      <c r="A113" s="18" t="s">
        <v>41</v>
      </c>
      <c r="B113" s="19" t="s">
        <v>96</v>
      </c>
      <c r="C113" s="33">
        <f t="shared" ref="C113:H113" si="29">(10^12)*(10^-3)*(C5/15)*10^(C110/10)</f>
        <v>0.25298221281346966</v>
      </c>
      <c r="D113" s="34">
        <f t="shared" si="29"/>
        <v>0.25298221281346966</v>
      </c>
      <c r="E113" s="133">
        <f t="shared" si="29"/>
        <v>0.25298221281346966</v>
      </c>
      <c r="F113" s="33">
        <f t="shared" si="29"/>
        <v>0.25298221281346966</v>
      </c>
      <c r="G113" s="34">
        <f t="shared" si="29"/>
        <v>0.25298221281346966</v>
      </c>
      <c r="H113" s="133">
        <f t="shared" si="29"/>
        <v>0.25298221281346966</v>
      </c>
      <c r="I113" s="33">
        <f>(10^12)*(10^-3)*(C5/15)*10^((C110+I110)/10)</f>
        <v>0.22547063450115579</v>
      </c>
      <c r="J113" s="34">
        <f>(10^12)*(10^-3)*(D5/15)*10^((D110+J110)/10)</f>
        <v>0.22547063450115579</v>
      </c>
      <c r="K113" s="133">
        <f>(10^12)*(10^-3)*(E5/15)*10^((E110+K110)/10)</f>
        <v>0.22547063450115579</v>
      </c>
      <c r="L113" s="33">
        <f>(10^12)*(10^-3)*(C5/15)*10^((F110+L110)/10)</f>
        <v>0.22547063450115579</v>
      </c>
      <c r="M113" s="34">
        <f t="shared" ref="M113:N113" si="30">(10^12)*(10^-3)*(D5/15)*10^((G110+M110)/10)</f>
        <v>0.22547063450115579</v>
      </c>
      <c r="N113" s="133">
        <f t="shared" si="30"/>
        <v>0.22547063450115579</v>
      </c>
      <c r="O113" s="26"/>
      <c r="P113" s="22"/>
      <c r="Q113" s="185"/>
      <c r="R113" s="34"/>
      <c r="S113" s="34"/>
      <c r="T113" s="177"/>
      <c r="U113" s="34"/>
      <c r="V113" s="34"/>
      <c r="W113" s="177"/>
      <c r="Z113" s="220"/>
      <c r="AD113" s="77"/>
    </row>
    <row r="114" spans="1:30" s="36" customFormat="1">
      <c r="A114" s="134" t="s">
        <v>152</v>
      </c>
      <c r="B114" s="78" t="s">
        <v>2</v>
      </c>
      <c r="C114" s="132"/>
      <c r="D114" s="177"/>
      <c r="E114" s="133"/>
      <c r="F114" s="132"/>
      <c r="G114" s="177"/>
      <c r="H114" s="133"/>
      <c r="I114" s="109">
        <f>10*LOG(I113/(C113))</f>
        <v>-0.49999999999999822</v>
      </c>
      <c r="J114" s="21">
        <f>10*LOG(J113/(D113))</f>
        <v>-0.49999999999999822</v>
      </c>
      <c r="K114" s="118">
        <f>10*LOG(K113/(E113+N113))</f>
        <v>-3.2674915645818707</v>
      </c>
      <c r="L114" s="109">
        <f>10*LOG(L113/(C113+I113))</f>
        <v>-3.2674915645818707</v>
      </c>
      <c r="M114" s="21">
        <f>10*LOG(M113/(D113+J113))</f>
        <v>-3.2674915645818707</v>
      </c>
      <c r="N114" s="118">
        <f>10*LOG(N113/(E113+K113))</f>
        <v>-3.2674915645818707</v>
      </c>
      <c r="O114" s="34"/>
      <c r="P114" s="34"/>
      <c r="Q114" s="177"/>
      <c r="R114" s="34"/>
      <c r="S114" s="34"/>
      <c r="T114" s="177"/>
      <c r="U114" s="34"/>
      <c r="V114" s="34"/>
      <c r="W114" s="177"/>
      <c r="Z114" s="220"/>
      <c r="AD114" s="77"/>
    </row>
    <row r="115" spans="1:30" s="36" customFormat="1" ht="15">
      <c r="A115" s="134" t="s">
        <v>40</v>
      </c>
      <c r="B115" s="19" t="s">
        <v>96</v>
      </c>
      <c r="C115" s="33">
        <f t="shared" ref="C115:H115" si="31">C34</f>
        <v>2.9598848678281799E-2</v>
      </c>
      <c r="D115" s="34">
        <f t="shared" si="31"/>
        <v>5.3861050353736423E-2</v>
      </c>
      <c r="E115" s="133">
        <f t="shared" si="31"/>
        <v>6.7807044996243945E-2</v>
      </c>
      <c r="F115" s="33">
        <f t="shared" si="31"/>
        <v>2.9598848678281799E-2</v>
      </c>
      <c r="G115" s="34">
        <f t="shared" si="31"/>
        <v>5.3861050353736423E-2</v>
      </c>
      <c r="H115" s="133">
        <f t="shared" si="31"/>
        <v>6.7807044996243945E-2</v>
      </c>
      <c r="I115" s="123"/>
      <c r="J115" s="27"/>
      <c r="K115" s="236"/>
      <c r="L115" s="126"/>
      <c r="M115" s="27"/>
      <c r="N115" s="236"/>
      <c r="O115" s="27"/>
      <c r="P115" s="27"/>
      <c r="Q115" s="245"/>
      <c r="R115" s="27"/>
      <c r="S115" s="27"/>
      <c r="T115" s="245"/>
      <c r="U115" s="27"/>
      <c r="V115" s="27"/>
      <c r="W115" s="245"/>
      <c r="Z115" s="220"/>
      <c r="AD115" s="96"/>
    </row>
    <row r="116" spans="1:30" s="36" customFormat="1">
      <c r="A116" s="134" t="s">
        <v>153</v>
      </c>
      <c r="B116" s="78" t="s">
        <v>2</v>
      </c>
      <c r="C116" s="62"/>
      <c r="D116" s="23"/>
      <c r="E116" s="92"/>
      <c r="F116" s="62"/>
      <c r="G116" s="23"/>
      <c r="H116" s="92"/>
      <c r="I116" s="123">
        <f>10*LOG(I113/(C113+C115))</f>
        <v>-0.98053065194211375</v>
      </c>
      <c r="J116" s="27">
        <f>10*LOG(J113/(D113+D115))</f>
        <v>-1.3382660567143088</v>
      </c>
      <c r="K116" s="236">
        <f>10*LOG(K113/(E113+E115))</f>
        <v>-1.5312982975211447</v>
      </c>
      <c r="L116" s="123">
        <f>10*LOG(L113/(C113+C115))</f>
        <v>-0.98053065194211375</v>
      </c>
      <c r="M116" s="27">
        <f t="shared" ref="M116:N116" si="32">10*LOG(M113/(D113+D115))</f>
        <v>-1.3382660567143088</v>
      </c>
      <c r="N116" s="236">
        <f t="shared" si="32"/>
        <v>-1.5312982975211447</v>
      </c>
      <c r="O116" s="27"/>
      <c r="P116" s="27"/>
      <c r="Q116" s="245"/>
      <c r="R116" s="27"/>
      <c r="S116" s="27"/>
      <c r="T116" s="245"/>
      <c r="U116" s="27"/>
      <c r="V116" s="27"/>
      <c r="W116" s="245"/>
      <c r="Z116" s="220"/>
      <c r="AD116" s="96"/>
    </row>
    <row r="117" spans="1:30" s="36" customFormat="1" ht="15">
      <c r="A117" s="94" t="s">
        <v>168</v>
      </c>
      <c r="B117" s="19" t="s">
        <v>97</v>
      </c>
      <c r="C117" s="62"/>
      <c r="D117" s="23"/>
      <c r="E117" s="92"/>
      <c r="F117" s="62"/>
      <c r="G117" s="23"/>
      <c r="H117" s="92"/>
      <c r="I117" s="123">
        <f>C110+I110+10*LOG(C5/15)</f>
        <v>-96.469100130080562</v>
      </c>
      <c r="J117" s="27">
        <f>D110+J110+10*LOG(D5/15)</f>
        <v>-96.469100130080562</v>
      </c>
      <c r="K117" s="236">
        <f>E110+K110+10*LOG(E5/15)</f>
        <v>-96.469100130080562</v>
      </c>
      <c r="L117" s="123">
        <f>C110+L110+10*LOG(C5/15)</f>
        <v>-96.469100130080562</v>
      </c>
      <c r="M117" s="27">
        <f>D110+M110+10*LOG(D5/15)</f>
        <v>-96.469100130080562</v>
      </c>
      <c r="N117" s="236">
        <f>E110+N110+10*LOG(E5/15)</f>
        <v>-96.469100130080562</v>
      </c>
      <c r="O117" s="27"/>
      <c r="P117" s="27"/>
      <c r="Q117" s="245"/>
      <c r="R117" s="27"/>
      <c r="S117" s="27"/>
      <c r="T117" s="245"/>
      <c r="U117" s="27"/>
      <c r="V117" s="27"/>
      <c r="W117" s="245"/>
      <c r="Z117" s="220"/>
      <c r="AD117" s="96"/>
    </row>
    <row r="118" spans="1:30" s="36" customFormat="1">
      <c r="A118" s="63" t="s">
        <v>98</v>
      </c>
      <c r="B118" s="19" t="s">
        <v>99</v>
      </c>
      <c r="C118" s="279">
        <f>10*LOG((C113+I113)*10^-9)+10*LOG(MAX(C6,C7,12*C10*C8/C5))</f>
        <v>-64.214356749603766</v>
      </c>
      <c r="D118" s="280">
        <f t="shared" ref="D118:H118" si="33">10*LOG((D113+J113)*10^-9)+10*LOG(MAX(D6,D7,12*D10*D8/D5))</f>
        <v>-64.214356749603766</v>
      </c>
      <c r="E118" s="280">
        <f t="shared" si="33"/>
        <v>-64.214356749603766</v>
      </c>
      <c r="F118" s="279">
        <f t="shared" si="33"/>
        <v>-64.214356749603766</v>
      </c>
      <c r="G118" s="280">
        <f t="shared" si="33"/>
        <v>-64.214356749603766</v>
      </c>
      <c r="H118" s="280">
        <f t="shared" si="33"/>
        <v>-64.214356749603766</v>
      </c>
      <c r="I118" s="123"/>
      <c r="J118" s="27"/>
      <c r="K118" s="236"/>
      <c r="L118" s="123"/>
      <c r="M118" s="27"/>
      <c r="N118" s="236"/>
      <c r="O118" s="27"/>
      <c r="P118" s="27"/>
      <c r="Q118" s="245"/>
      <c r="R118" s="27"/>
      <c r="S118" s="27"/>
      <c r="T118" s="245"/>
      <c r="U118" s="27"/>
      <c r="V118" s="27"/>
      <c r="W118" s="245"/>
      <c r="Z118" s="220"/>
      <c r="AD118" s="96"/>
    </row>
    <row r="119" spans="1:30" s="36" customFormat="1" ht="15">
      <c r="A119" s="94" t="s">
        <v>120</v>
      </c>
      <c r="B119" s="19" t="s">
        <v>97</v>
      </c>
      <c r="C119" s="62"/>
      <c r="D119" s="23"/>
      <c r="E119" s="92"/>
      <c r="F119" s="62"/>
      <c r="G119" s="23"/>
      <c r="H119" s="92"/>
      <c r="I119" s="123">
        <f>10*LOG(I113/(C115+C113))</f>
        <v>-0.98053065194211375</v>
      </c>
      <c r="J119" s="27">
        <f>10*LOG(J113/(D115+D113))</f>
        <v>-1.3382660567143088</v>
      </c>
      <c r="K119" s="236">
        <f>10*LOG(K113/(E115+E113))</f>
        <v>-1.5312982975211447</v>
      </c>
      <c r="L119" s="123">
        <f>10*LOG(L113/(C115+C113))</f>
        <v>-0.98053065194211375</v>
      </c>
      <c r="M119" s="27">
        <f>10*LOG(M113/(D115+D113))</f>
        <v>-1.3382660567143088</v>
      </c>
      <c r="N119" s="236">
        <f>10*LOG(N113/(E115+E113))</f>
        <v>-1.5312982975211447</v>
      </c>
      <c r="O119" s="27"/>
      <c r="P119" s="27"/>
      <c r="Q119" s="245"/>
      <c r="R119" s="27"/>
      <c r="S119" s="27"/>
      <c r="T119" s="245"/>
      <c r="U119" s="27"/>
      <c r="V119" s="27"/>
      <c r="W119" s="245"/>
      <c r="Z119" s="220"/>
      <c r="AD119" s="96"/>
    </row>
    <row r="120" spans="1:30" s="36" customFormat="1" ht="14" thickBot="1">
      <c r="A120" s="170" t="s">
        <v>133</v>
      </c>
      <c r="B120" s="216" t="s">
        <v>2</v>
      </c>
      <c r="C120" s="125"/>
      <c r="D120" s="64"/>
      <c r="E120" s="228"/>
      <c r="F120" s="125"/>
      <c r="G120" s="64"/>
      <c r="H120" s="228"/>
      <c r="I120" s="217"/>
      <c r="J120" s="218"/>
      <c r="K120" s="247"/>
      <c r="L120" s="217">
        <f>L119-I119</f>
        <v>0</v>
      </c>
      <c r="M120" s="218">
        <f t="shared" ref="M120:N120" si="34">M119-J119</f>
        <v>0</v>
      </c>
      <c r="N120" s="247">
        <f t="shared" si="34"/>
        <v>0</v>
      </c>
      <c r="O120" s="218"/>
      <c r="P120" s="218"/>
      <c r="Q120" s="255"/>
      <c r="R120" s="218"/>
      <c r="S120" s="218"/>
      <c r="T120" s="255"/>
      <c r="U120" s="218"/>
      <c r="V120" s="218"/>
      <c r="W120" s="255"/>
      <c r="X120" s="219"/>
      <c r="Y120" s="219"/>
      <c r="Z120" s="262"/>
      <c r="AA120" s="219"/>
      <c r="AB120" s="219"/>
      <c r="AC120" s="219"/>
      <c r="AD120" s="49"/>
    </row>
    <row r="121" spans="1:30" s="51" customFormat="1">
      <c r="A121" s="53"/>
      <c r="E121" s="237"/>
      <c r="H121" s="237"/>
      <c r="K121" s="237"/>
      <c r="N121" s="237"/>
      <c r="Q121" s="237"/>
      <c r="T121" s="237"/>
      <c r="W121" s="237"/>
      <c r="Z121" s="237"/>
    </row>
    <row r="122" spans="1:30" s="51" customFormat="1" thickBot="1">
      <c r="A122" s="55"/>
      <c r="E122" s="237"/>
      <c r="H122" s="237"/>
      <c r="K122" s="237"/>
      <c r="N122" s="237"/>
      <c r="Q122" s="237"/>
      <c r="T122" s="237"/>
      <c r="W122" s="237"/>
      <c r="Z122" s="237"/>
    </row>
    <row r="123" spans="1:30" ht="14" thickBot="1">
      <c r="A123" s="8" t="s">
        <v>23</v>
      </c>
      <c r="B123" s="10"/>
      <c r="C123" s="281" t="s">
        <v>33</v>
      </c>
      <c r="D123" s="294"/>
      <c r="E123" s="294"/>
      <c r="F123" s="294"/>
      <c r="G123" s="294"/>
      <c r="H123" s="294"/>
      <c r="I123" s="294"/>
      <c r="J123" s="294"/>
      <c r="K123" s="294"/>
      <c r="L123" s="294"/>
      <c r="M123" s="294"/>
      <c r="N123" s="295"/>
      <c r="O123" s="281" t="s">
        <v>36</v>
      </c>
      <c r="P123" s="294"/>
      <c r="Q123" s="294"/>
      <c r="R123" s="294"/>
      <c r="S123" s="294"/>
      <c r="T123" s="294"/>
      <c r="U123" s="294"/>
      <c r="V123" s="294"/>
      <c r="W123" s="295"/>
      <c r="X123" s="284" t="s">
        <v>16</v>
      </c>
      <c r="Y123" s="287"/>
      <c r="Z123" s="286"/>
      <c r="AA123" s="284" t="s">
        <v>53</v>
      </c>
      <c r="AB123" s="287"/>
      <c r="AC123" s="286"/>
      <c r="AD123" s="12" t="s">
        <v>48</v>
      </c>
    </row>
    <row r="124" spans="1:30">
      <c r="A124" s="25"/>
      <c r="B124" s="17"/>
      <c r="C124" s="284" t="s">
        <v>34</v>
      </c>
      <c r="D124" s="285"/>
      <c r="E124" s="286"/>
      <c r="F124" s="284" t="s">
        <v>102</v>
      </c>
      <c r="G124" s="285"/>
      <c r="H124" s="286"/>
      <c r="I124" s="284" t="s">
        <v>35</v>
      </c>
      <c r="J124" s="287"/>
      <c r="K124" s="286"/>
      <c r="L124" s="284" t="s">
        <v>101</v>
      </c>
      <c r="M124" s="285"/>
      <c r="N124" s="286"/>
      <c r="O124" s="15"/>
      <c r="P124" s="16"/>
      <c r="Q124" s="256"/>
      <c r="R124" s="16"/>
      <c r="S124" s="16"/>
      <c r="T124" s="251"/>
      <c r="U124" s="16"/>
      <c r="V124" s="16"/>
      <c r="W124" s="256"/>
      <c r="X124" s="15"/>
      <c r="Y124" s="5"/>
      <c r="Z124" s="269"/>
      <c r="AA124" s="15"/>
      <c r="AB124" s="5"/>
      <c r="AC124" s="203"/>
      <c r="AD124" s="82"/>
    </row>
    <row r="125" spans="1:30">
      <c r="A125" s="25"/>
      <c r="B125" s="17"/>
      <c r="C125" s="104" t="s">
        <v>50</v>
      </c>
      <c r="D125" s="6" t="s">
        <v>51</v>
      </c>
      <c r="E125" s="221" t="s">
        <v>80</v>
      </c>
      <c r="F125" s="104" t="s">
        <v>50</v>
      </c>
      <c r="G125" s="6" t="s">
        <v>51</v>
      </c>
      <c r="H125" s="221" t="s">
        <v>80</v>
      </c>
      <c r="I125" s="104" t="s">
        <v>50</v>
      </c>
      <c r="J125" s="6" t="s">
        <v>51</v>
      </c>
      <c r="K125" s="221" t="s">
        <v>80</v>
      </c>
      <c r="L125" s="104" t="s">
        <v>50</v>
      </c>
      <c r="M125" s="6" t="s">
        <v>51</v>
      </c>
      <c r="N125" s="221" t="s">
        <v>80</v>
      </c>
      <c r="O125" s="104" t="s">
        <v>50</v>
      </c>
      <c r="P125" s="6" t="s">
        <v>51</v>
      </c>
      <c r="Q125" s="221" t="s">
        <v>80</v>
      </c>
      <c r="R125" s="16"/>
      <c r="S125" s="16"/>
      <c r="T125" s="251"/>
      <c r="U125" s="16"/>
      <c r="V125" s="16"/>
      <c r="W125" s="256"/>
      <c r="X125" s="104" t="s">
        <v>50</v>
      </c>
      <c r="Y125" s="6" t="s">
        <v>51</v>
      </c>
      <c r="Z125" s="221" t="s">
        <v>80</v>
      </c>
      <c r="AA125" s="104" t="s">
        <v>50</v>
      </c>
      <c r="AB125" s="6" t="s">
        <v>51</v>
      </c>
      <c r="AC125" s="90" t="s">
        <v>80</v>
      </c>
      <c r="AD125" s="89"/>
    </row>
    <row r="126" spans="1:30">
      <c r="A126" s="25"/>
      <c r="B126" s="17"/>
      <c r="C126" s="62"/>
      <c r="D126" s="23"/>
      <c r="E126" s="92"/>
      <c r="F126" s="62"/>
      <c r="G126" s="23"/>
      <c r="H126" s="92"/>
      <c r="I126" s="62"/>
      <c r="J126" s="23"/>
      <c r="K126" s="92"/>
      <c r="L126" s="62"/>
      <c r="M126" s="23"/>
      <c r="N126" s="92"/>
      <c r="O126" s="15"/>
      <c r="P126" s="16"/>
      <c r="Q126" s="256"/>
      <c r="R126" s="16"/>
      <c r="S126" s="16"/>
      <c r="T126" s="251"/>
      <c r="U126" s="16"/>
      <c r="V126" s="16"/>
      <c r="W126" s="256"/>
      <c r="X126" s="15"/>
      <c r="Y126" s="16"/>
      <c r="Z126" s="256"/>
      <c r="AA126" s="15"/>
      <c r="AB126" s="16"/>
      <c r="AC126" s="14"/>
      <c r="AD126" s="43"/>
    </row>
    <row r="127" spans="1:30">
      <c r="A127" s="28" t="s">
        <v>162</v>
      </c>
      <c r="B127" s="29" t="s">
        <v>2</v>
      </c>
      <c r="C127" s="39"/>
      <c r="D127" s="99"/>
      <c r="E127" s="238"/>
      <c r="F127" s="39"/>
      <c r="G127" s="99"/>
      <c r="H127" s="238"/>
      <c r="I127" s="72">
        <f>I128-X128</f>
        <v>-1.6440332614236326</v>
      </c>
      <c r="J127" s="183">
        <f>J128-Y128</f>
        <v>-2.3744071109595728</v>
      </c>
      <c r="K127" s="241">
        <f>K128-Z128</f>
        <v>-2.3342267195305748</v>
      </c>
      <c r="L127" s="39"/>
      <c r="M127" s="99"/>
      <c r="N127" s="238"/>
      <c r="O127" s="39"/>
      <c r="P127" s="99"/>
      <c r="Q127" s="238"/>
      <c r="R127" s="99"/>
      <c r="S127" s="99"/>
      <c r="T127" s="260"/>
      <c r="U127" s="99"/>
      <c r="V127" s="99"/>
      <c r="W127" s="238"/>
      <c r="X127" s="39"/>
      <c r="Y127" s="99"/>
      <c r="Z127" s="238"/>
      <c r="AA127" s="144">
        <v>-3</v>
      </c>
      <c r="AB127" s="205">
        <v>-3</v>
      </c>
      <c r="AC127" s="145">
        <v>-3</v>
      </c>
      <c r="AD127" s="87" t="s">
        <v>143</v>
      </c>
    </row>
    <row r="128" spans="1:30">
      <c r="A128" s="31" t="s">
        <v>163</v>
      </c>
      <c r="B128" s="29" t="s">
        <v>2</v>
      </c>
      <c r="C128" s="39"/>
      <c r="D128" s="99"/>
      <c r="E128" s="238"/>
      <c r="F128" s="39"/>
      <c r="G128" s="99"/>
      <c r="H128" s="238"/>
      <c r="I128" s="39">
        <f>I116</f>
        <v>-0.98053065194211375</v>
      </c>
      <c r="J128" s="99">
        <f>J116</f>
        <v>-1.3382660567143088</v>
      </c>
      <c r="K128" s="238">
        <f>K116</f>
        <v>-1.5312982975211447</v>
      </c>
      <c r="L128" s="39"/>
      <c r="M128" s="99"/>
      <c r="N128" s="238"/>
      <c r="O128" s="39"/>
      <c r="P128" s="99"/>
      <c r="Q128" s="238"/>
      <c r="R128" s="99"/>
      <c r="S128" s="99"/>
      <c r="T128" s="260"/>
      <c r="U128" s="99"/>
      <c r="V128" s="99"/>
      <c r="W128" s="238"/>
      <c r="X128" s="146">
        <f>X62</f>
        <v>0.66350260948151885</v>
      </c>
      <c r="Y128" s="190">
        <f>Y62</f>
        <v>1.036141054245264</v>
      </c>
      <c r="Z128" s="258">
        <f>Z62</f>
        <v>0.80292842200942993</v>
      </c>
      <c r="AA128" s="146"/>
      <c r="AB128" s="190"/>
      <c r="AC128" s="147"/>
      <c r="AD128" s="20"/>
    </row>
    <row r="129" spans="1:30">
      <c r="A129" s="28" t="s">
        <v>164</v>
      </c>
      <c r="B129" s="29" t="s">
        <v>2</v>
      </c>
      <c r="C129" s="39"/>
      <c r="D129" s="99"/>
      <c r="E129" s="238"/>
      <c r="F129" s="39"/>
      <c r="G129" s="99"/>
      <c r="H129" s="238"/>
      <c r="I129" s="39">
        <f>I128+X128</f>
        <v>-0.31702804246059491</v>
      </c>
      <c r="J129" s="99">
        <f>J128+Y128</f>
        <v>-0.30212500246904472</v>
      </c>
      <c r="K129" s="238">
        <f>K128+Z128</f>
        <v>-0.72836987551171473</v>
      </c>
      <c r="L129" s="39"/>
      <c r="M129" s="99"/>
      <c r="N129" s="238"/>
      <c r="O129" s="39"/>
      <c r="P129" s="99"/>
      <c r="Q129" s="238"/>
      <c r="R129" s="99"/>
      <c r="S129" s="99"/>
      <c r="T129" s="260"/>
      <c r="U129" s="99"/>
      <c r="V129" s="99"/>
      <c r="W129" s="238"/>
      <c r="X129" s="39"/>
      <c r="Y129" s="99"/>
      <c r="Z129" s="238"/>
      <c r="AA129" s="39"/>
      <c r="AB129" s="99"/>
      <c r="AC129" s="100"/>
      <c r="AD129" s="20"/>
    </row>
    <row r="130" spans="1:30">
      <c r="A130" s="13"/>
      <c r="B130" s="23"/>
      <c r="C130" s="38"/>
      <c r="D130" s="22"/>
      <c r="E130" s="118"/>
      <c r="F130" s="38"/>
      <c r="G130" s="22"/>
      <c r="H130" s="118"/>
      <c r="I130" s="38"/>
      <c r="J130" s="22"/>
      <c r="K130" s="118"/>
      <c r="L130" s="38"/>
      <c r="M130" s="22"/>
      <c r="N130" s="118"/>
      <c r="O130" s="38"/>
      <c r="P130" s="22"/>
      <c r="Q130" s="118"/>
      <c r="R130" s="22"/>
      <c r="S130" s="22"/>
      <c r="T130" s="185"/>
      <c r="U130" s="22"/>
      <c r="V130" s="22"/>
      <c r="W130" s="118"/>
      <c r="X130" s="123"/>
      <c r="Y130" s="27"/>
      <c r="Z130" s="236"/>
      <c r="AA130" s="119"/>
      <c r="AB130" s="35"/>
      <c r="AC130" s="83"/>
      <c r="AD130" s="20"/>
    </row>
    <row r="131" spans="1:30">
      <c r="A131" s="28" t="s">
        <v>174</v>
      </c>
      <c r="B131" s="73" t="s">
        <v>30</v>
      </c>
      <c r="C131" s="40"/>
      <c r="D131" s="182"/>
      <c r="E131" s="239"/>
      <c r="F131" s="40"/>
      <c r="G131" s="182"/>
      <c r="H131" s="239"/>
      <c r="I131" s="75">
        <f>I132-X132</f>
        <v>-102.12705912604369</v>
      </c>
      <c r="J131" s="186">
        <f>J132-Y132</f>
        <v>-102.12705912604369</v>
      </c>
      <c r="K131" s="248">
        <f>K132-Z132</f>
        <v>-102.4765954484308</v>
      </c>
      <c r="L131" s="39"/>
      <c r="M131" s="99"/>
      <c r="N131" s="238"/>
      <c r="O131" s="39"/>
      <c r="P131" s="99"/>
      <c r="Q131" s="238"/>
      <c r="R131" s="99"/>
      <c r="S131" s="99"/>
      <c r="T131" s="260"/>
      <c r="U131" s="99"/>
      <c r="V131" s="99"/>
      <c r="W131" s="238"/>
      <c r="X131" s="167"/>
      <c r="Y131" s="192"/>
      <c r="Z131" s="270"/>
      <c r="AA131" s="144">
        <f>-110.1+R22</f>
        <v>-109.1</v>
      </c>
      <c r="AB131" s="205">
        <f>-107.5+S22</f>
        <v>-106.5</v>
      </c>
      <c r="AC131" s="145">
        <f>-106.5+T22</f>
        <v>-105.5</v>
      </c>
      <c r="AD131" s="87" t="s">
        <v>186</v>
      </c>
    </row>
    <row r="132" spans="1:30">
      <c r="A132" s="31" t="s">
        <v>175</v>
      </c>
      <c r="B132" s="73" t="s">
        <v>30</v>
      </c>
      <c r="C132" s="40"/>
      <c r="D132" s="182"/>
      <c r="E132" s="239"/>
      <c r="F132" s="40"/>
      <c r="G132" s="182"/>
      <c r="H132" s="239"/>
      <c r="I132" s="76">
        <f>I117</f>
        <v>-96.469100130080562</v>
      </c>
      <c r="J132" s="187">
        <f>J117</f>
        <v>-96.469100130080562</v>
      </c>
      <c r="K132" s="240">
        <f>K117</f>
        <v>-96.469100130080562</v>
      </c>
      <c r="L132" s="39"/>
      <c r="M132" s="99"/>
      <c r="N132" s="238"/>
      <c r="O132" s="39"/>
      <c r="P132" s="99"/>
      <c r="Q132" s="238"/>
      <c r="R132" s="99"/>
      <c r="S132" s="99"/>
      <c r="T132" s="260"/>
      <c r="U132" s="99"/>
      <c r="V132" s="99"/>
      <c r="W132" s="238"/>
      <c r="X132" s="146">
        <f>X66</f>
        <v>5.6579589959631207</v>
      </c>
      <c r="Y132" s="190">
        <f>Y66</f>
        <v>5.6579589959631207</v>
      </c>
      <c r="Z132" s="258">
        <f>Z66</f>
        <v>6.0074953183502364</v>
      </c>
      <c r="AA132" s="146"/>
      <c r="AB132" s="190"/>
      <c r="AC132" s="147"/>
      <c r="AD132" s="43"/>
    </row>
    <row r="133" spans="1:30">
      <c r="A133" s="28" t="s">
        <v>176</v>
      </c>
      <c r="B133" s="73" t="s">
        <v>30</v>
      </c>
      <c r="C133" s="40"/>
      <c r="D133" s="182"/>
      <c r="E133" s="239"/>
      <c r="F133" s="40"/>
      <c r="G133" s="182"/>
      <c r="H133" s="239"/>
      <c r="I133" s="39">
        <f>I132+X132</f>
        <v>-90.811141134117435</v>
      </c>
      <c r="J133" s="99">
        <f>J132+Y132</f>
        <v>-90.811141134117435</v>
      </c>
      <c r="K133" s="238">
        <f>K132+Z132</f>
        <v>-90.461604811730325</v>
      </c>
      <c r="L133" s="39"/>
      <c r="M133" s="99"/>
      <c r="N133" s="238"/>
      <c r="O133" s="39"/>
      <c r="P133" s="99"/>
      <c r="Q133" s="238"/>
      <c r="R133" s="99"/>
      <c r="S133" s="99"/>
      <c r="T133" s="260"/>
      <c r="U133" s="99"/>
      <c r="V133" s="99"/>
      <c r="W133" s="238"/>
      <c r="X133" s="167"/>
      <c r="Y133" s="192"/>
      <c r="Z133" s="270"/>
      <c r="AA133" s="39"/>
      <c r="AB133" s="99"/>
      <c r="AC133" s="100"/>
      <c r="AD133" s="43"/>
    </row>
    <row r="134" spans="1:30">
      <c r="A134" s="56"/>
      <c r="B134" s="23"/>
      <c r="C134" s="13"/>
      <c r="D134" s="36"/>
      <c r="E134" s="229"/>
      <c r="F134" s="13"/>
      <c r="G134" s="36"/>
      <c r="H134" s="229"/>
      <c r="I134" s="13"/>
      <c r="J134" s="22"/>
      <c r="K134" s="118"/>
      <c r="L134" s="38"/>
      <c r="M134" s="22"/>
      <c r="N134" s="118"/>
      <c r="O134" s="38"/>
      <c r="P134" s="22"/>
      <c r="Q134" s="118"/>
      <c r="R134" s="22"/>
      <c r="S134" s="22"/>
      <c r="T134" s="185"/>
      <c r="U134" s="22"/>
      <c r="V134" s="22"/>
      <c r="W134" s="118"/>
      <c r="X134" s="168"/>
      <c r="Y134" s="193"/>
      <c r="Z134" s="271"/>
      <c r="AA134" s="13"/>
      <c r="AB134" s="36"/>
      <c r="AC134" s="127"/>
      <c r="AD134" s="43"/>
    </row>
    <row r="135" spans="1:30">
      <c r="A135" s="28" t="s">
        <v>44</v>
      </c>
      <c r="B135" s="73" t="s">
        <v>31</v>
      </c>
      <c r="C135" s="76">
        <f>C136-X136</f>
        <v>-69.866125219984781</v>
      </c>
      <c r="D135" s="187">
        <f>D136-Y136</f>
        <v>-69.866125219984781</v>
      </c>
      <c r="E135" s="240">
        <f>E136-Z136</f>
        <v>-70.215126167859395</v>
      </c>
      <c r="F135" s="76"/>
      <c r="G135" s="187"/>
      <c r="H135" s="240"/>
      <c r="I135" s="39"/>
      <c r="J135" s="99"/>
      <c r="K135" s="238"/>
      <c r="L135" s="39"/>
      <c r="M135" s="99"/>
      <c r="N135" s="238"/>
      <c r="O135" s="39"/>
      <c r="P135" s="99"/>
      <c r="Q135" s="238"/>
      <c r="R135" s="99"/>
      <c r="S135" s="99"/>
      <c r="T135" s="260"/>
      <c r="U135" s="99"/>
      <c r="V135" s="99"/>
      <c r="W135" s="238"/>
      <c r="X135" s="167"/>
      <c r="Y135" s="192"/>
      <c r="Z135" s="270"/>
      <c r="AA135" s="146"/>
      <c r="AB135" s="190"/>
      <c r="AC135" s="147"/>
      <c r="AD135" s="43" t="s">
        <v>177</v>
      </c>
    </row>
    <row r="136" spans="1:30">
      <c r="A136" s="31" t="s">
        <v>43</v>
      </c>
      <c r="B136" s="73" t="s">
        <v>31</v>
      </c>
      <c r="C136" s="39">
        <f>C118</f>
        <v>-64.214356749603766</v>
      </c>
      <c r="D136" s="99">
        <f>D118</f>
        <v>-64.214356749603766</v>
      </c>
      <c r="E136" s="238">
        <f>E118</f>
        <v>-64.214356749603766</v>
      </c>
      <c r="F136" s="39"/>
      <c r="G136" s="99"/>
      <c r="H136" s="238"/>
      <c r="I136" s="39"/>
      <c r="J136" s="99"/>
      <c r="K136" s="238"/>
      <c r="L136" s="39"/>
      <c r="M136" s="99"/>
      <c r="N136" s="238"/>
      <c r="O136" s="39"/>
      <c r="P136" s="99"/>
      <c r="Q136" s="238"/>
      <c r="R136" s="99"/>
      <c r="S136" s="99"/>
      <c r="T136" s="260"/>
      <c r="U136" s="99"/>
      <c r="V136" s="99"/>
      <c r="W136" s="238"/>
      <c r="X136" s="146">
        <f>X70</f>
        <v>5.6517684703810076</v>
      </c>
      <c r="Y136" s="190">
        <f>Y70</f>
        <v>5.6517684703810076</v>
      </c>
      <c r="Z136" s="258">
        <f>Z70</f>
        <v>6.0007694182556319</v>
      </c>
      <c r="AA136" s="146"/>
      <c r="AB136" s="190"/>
      <c r="AC136" s="147"/>
      <c r="AD136" s="43"/>
    </row>
    <row r="137" spans="1:30">
      <c r="A137" s="28" t="s">
        <v>42</v>
      </c>
      <c r="B137" s="73" t="s">
        <v>31</v>
      </c>
      <c r="C137" s="72">
        <f>C136+X136</f>
        <v>-58.562588279222759</v>
      </c>
      <c r="D137" s="183">
        <f>D136+Y136</f>
        <v>-58.562588279222759</v>
      </c>
      <c r="E137" s="241">
        <f>E136+Z136</f>
        <v>-58.213587331348137</v>
      </c>
      <c r="F137" s="39"/>
      <c r="G137" s="99"/>
      <c r="H137" s="238"/>
      <c r="I137" s="39"/>
      <c r="J137" s="99"/>
      <c r="K137" s="238"/>
      <c r="L137" s="39"/>
      <c r="M137" s="99"/>
      <c r="N137" s="238"/>
      <c r="O137" s="39"/>
      <c r="P137" s="99"/>
      <c r="Q137" s="238"/>
      <c r="R137" s="99"/>
      <c r="S137" s="99"/>
      <c r="T137" s="260"/>
      <c r="U137" s="99"/>
      <c r="V137" s="99"/>
      <c r="W137" s="238"/>
      <c r="X137" s="167"/>
      <c r="Y137" s="192"/>
      <c r="Z137" s="270"/>
      <c r="AA137" s="144">
        <v>-50</v>
      </c>
      <c r="AB137" s="205">
        <v>-50</v>
      </c>
      <c r="AC137" s="145">
        <v>-50</v>
      </c>
      <c r="AD137" s="87" t="s">
        <v>143</v>
      </c>
    </row>
    <row r="138" spans="1:30">
      <c r="A138" s="56"/>
      <c r="B138" s="23"/>
      <c r="C138" s="38"/>
      <c r="D138" s="22"/>
      <c r="E138" s="118"/>
      <c r="F138" s="38"/>
      <c r="G138" s="22"/>
      <c r="H138" s="118"/>
      <c r="I138" s="38"/>
      <c r="J138" s="22"/>
      <c r="K138" s="118"/>
      <c r="L138" s="38"/>
      <c r="M138" s="22"/>
      <c r="N138" s="118"/>
      <c r="O138" s="38"/>
      <c r="P138" s="22"/>
      <c r="Q138" s="118"/>
      <c r="R138" s="22"/>
      <c r="S138" s="22"/>
      <c r="T138" s="185"/>
      <c r="U138" s="22"/>
      <c r="V138" s="22"/>
      <c r="W138" s="118"/>
      <c r="X138" s="168"/>
      <c r="Y138" s="193"/>
      <c r="Z138" s="271"/>
      <c r="AA138" s="13"/>
      <c r="AB138" s="36"/>
      <c r="AC138" s="127"/>
      <c r="AD138" s="43"/>
    </row>
    <row r="139" spans="1:30">
      <c r="A139" s="28" t="s">
        <v>165</v>
      </c>
      <c r="B139" s="29" t="s">
        <v>2</v>
      </c>
      <c r="C139" s="39"/>
      <c r="D139" s="99"/>
      <c r="E139" s="238"/>
      <c r="F139" s="39"/>
      <c r="G139" s="99"/>
      <c r="H139" s="238"/>
      <c r="I139" s="39"/>
      <c r="J139" s="99"/>
      <c r="K139" s="238"/>
      <c r="L139" s="72">
        <f>L140-X140</f>
        <v>-1.6440332614236326</v>
      </c>
      <c r="M139" s="183">
        <f>M140-Y140</f>
        <v>-2.3744071109595728</v>
      </c>
      <c r="N139" s="241">
        <f>N140-Z140</f>
        <v>-2.3342267195305748</v>
      </c>
      <c r="O139" s="39"/>
      <c r="P139" s="99"/>
      <c r="Q139" s="238"/>
      <c r="R139" s="99"/>
      <c r="S139" s="99"/>
      <c r="T139" s="260"/>
      <c r="U139" s="99"/>
      <c r="V139" s="99"/>
      <c r="W139" s="238"/>
      <c r="X139" s="39"/>
      <c r="Y139" s="99"/>
      <c r="Z139" s="238"/>
      <c r="AA139" s="144">
        <v>-3</v>
      </c>
      <c r="AB139" s="205">
        <v>-3</v>
      </c>
      <c r="AC139" s="145">
        <v>-3</v>
      </c>
      <c r="AD139" s="87" t="s">
        <v>143</v>
      </c>
    </row>
    <row r="140" spans="1:30">
      <c r="A140" s="31" t="s">
        <v>166</v>
      </c>
      <c r="B140" s="29" t="s">
        <v>2</v>
      </c>
      <c r="C140" s="39"/>
      <c r="D140" s="99"/>
      <c r="E140" s="238"/>
      <c r="F140" s="39"/>
      <c r="G140" s="99"/>
      <c r="H140" s="238"/>
      <c r="I140" s="39"/>
      <c r="J140" s="99"/>
      <c r="K140" s="238"/>
      <c r="L140" s="39">
        <f>L116</f>
        <v>-0.98053065194211375</v>
      </c>
      <c r="M140" s="99">
        <f>M116</f>
        <v>-1.3382660567143088</v>
      </c>
      <c r="N140" s="238">
        <f>N116</f>
        <v>-1.5312982975211447</v>
      </c>
      <c r="O140" s="39"/>
      <c r="P140" s="99"/>
      <c r="Q140" s="238"/>
      <c r="R140" s="99"/>
      <c r="S140" s="99"/>
      <c r="T140" s="260"/>
      <c r="U140" s="99"/>
      <c r="V140" s="99"/>
      <c r="W140" s="238"/>
      <c r="X140" s="146">
        <f>X74</f>
        <v>0.66350260948151885</v>
      </c>
      <c r="Y140" s="190">
        <f>Y74</f>
        <v>1.036141054245264</v>
      </c>
      <c r="Z140" s="258">
        <f>Z74</f>
        <v>0.80292842200942993</v>
      </c>
      <c r="AA140" s="146"/>
      <c r="AB140" s="190"/>
      <c r="AC140" s="147"/>
      <c r="AD140" s="20"/>
    </row>
    <row r="141" spans="1:30">
      <c r="A141" s="28" t="s">
        <v>167</v>
      </c>
      <c r="B141" s="29" t="s">
        <v>2</v>
      </c>
      <c r="C141" s="39"/>
      <c r="D141" s="99"/>
      <c r="E141" s="238"/>
      <c r="F141" s="39"/>
      <c r="G141" s="99"/>
      <c r="H141" s="238"/>
      <c r="I141" s="39"/>
      <c r="J141" s="99"/>
      <c r="K141" s="238"/>
      <c r="L141" s="39">
        <f>L140+X140</f>
        <v>-0.31702804246059491</v>
      </c>
      <c r="M141" s="99">
        <f>M140+Y140</f>
        <v>-0.30212500246904472</v>
      </c>
      <c r="N141" s="238">
        <f>N140+Z140</f>
        <v>-0.72836987551171473</v>
      </c>
      <c r="O141" s="39"/>
      <c r="P141" s="99"/>
      <c r="Q141" s="238"/>
      <c r="R141" s="99"/>
      <c r="S141" s="99"/>
      <c r="T141" s="260"/>
      <c r="U141" s="99"/>
      <c r="V141" s="99"/>
      <c r="W141" s="238"/>
      <c r="X141" s="39"/>
      <c r="Y141" s="99"/>
      <c r="Z141" s="238"/>
      <c r="AA141" s="39"/>
      <c r="AB141" s="99"/>
      <c r="AC141" s="100"/>
      <c r="AD141" s="20"/>
    </row>
    <row r="142" spans="1:30">
      <c r="A142" s="13"/>
      <c r="B142" s="23"/>
      <c r="C142" s="38"/>
      <c r="D142" s="22"/>
      <c r="E142" s="118"/>
      <c r="F142" s="38"/>
      <c r="G142" s="22"/>
      <c r="H142" s="118"/>
      <c r="I142" s="38"/>
      <c r="J142" s="22"/>
      <c r="K142" s="118"/>
      <c r="L142" s="38"/>
      <c r="M142" s="22"/>
      <c r="N142" s="118"/>
      <c r="O142" s="38"/>
      <c r="P142" s="22"/>
      <c r="Q142" s="118"/>
      <c r="R142" s="22"/>
      <c r="S142" s="22"/>
      <c r="T142" s="185"/>
      <c r="U142" s="22"/>
      <c r="V142" s="22"/>
      <c r="W142" s="118"/>
      <c r="X142" s="123"/>
      <c r="Y142" s="27"/>
      <c r="Z142" s="236"/>
      <c r="AA142" s="13"/>
      <c r="AB142" s="36"/>
      <c r="AC142" s="127"/>
      <c r="AD142" s="43"/>
    </row>
    <row r="143" spans="1:30">
      <c r="A143" s="28" t="s">
        <v>178</v>
      </c>
      <c r="B143" s="73" t="s">
        <v>30</v>
      </c>
      <c r="C143" s="39"/>
      <c r="D143" s="99"/>
      <c r="E143" s="238"/>
      <c r="F143" s="39"/>
      <c r="G143" s="99"/>
      <c r="H143" s="238"/>
      <c r="I143" s="39"/>
      <c r="J143" s="99"/>
      <c r="K143" s="238"/>
      <c r="L143" s="75">
        <f>L144-X144</f>
        <v>-102.12705912604369</v>
      </c>
      <c r="M143" s="186">
        <f>M144-Y144</f>
        <v>-96.76910013008056</v>
      </c>
      <c r="N143" s="248">
        <f>N144-Z144</f>
        <v>-96.76910013008056</v>
      </c>
      <c r="O143" s="39"/>
      <c r="P143" s="99"/>
      <c r="Q143" s="238"/>
      <c r="R143" s="99"/>
      <c r="S143" s="99"/>
      <c r="T143" s="260"/>
      <c r="U143" s="99"/>
      <c r="V143" s="99"/>
      <c r="W143" s="238"/>
      <c r="X143" s="167"/>
      <c r="Y143" s="192"/>
      <c r="Z143" s="270"/>
      <c r="AA143" s="144">
        <f>-110.1+R22</f>
        <v>-109.1</v>
      </c>
      <c r="AB143" s="205">
        <f>-107.5+S22</f>
        <v>-106.5</v>
      </c>
      <c r="AC143" s="145">
        <f>-106.5+T22</f>
        <v>-105.5</v>
      </c>
      <c r="AD143" s="87" t="s">
        <v>186</v>
      </c>
    </row>
    <row r="144" spans="1:30">
      <c r="A144" s="31" t="s">
        <v>179</v>
      </c>
      <c r="B144" s="73" t="s">
        <v>30</v>
      </c>
      <c r="C144" s="39"/>
      <c r="D144" s="99"/>
      <c r="E144" s="238"/>
      <c r="F144" s="39"/>
      <c r="G144" s="99"/>
      <c r="H144" s="238"/>
      <c r="I144" s="39"/>
      <c r="J144" s="99"/>
      <c r="K144" s="238"/>
      <c r="L144" s="76">
        <f>L117</f>
        <v>-96.469100130080562</v>
      </c>
      <c r="M144" s="187">
        <f>M117</f>
        <v>-96.469100130080562</v>
      </c>
      <c r="N144" s="240">
        <f>N117</f>
        <v>-96.469100130080562</v>
      </c>
      <c r="O144" s="39"/>
      <c r="P144" s="99"/>
      <c r="Q144" s="238"/>
      <c r="R144" s="99"/>
      <c r="S144" s="99"/>
      <c r="T144" s="260"/>
      <c r="U144" s="99"/>
      <c r="V144" s="99"/>
      <c r="W144" s="238"/>
      <c r="X144" s="146">
        <f>X78</f>
        <v>5.6579589959631207</v>
      </c>
      <c r="Y144" s="190">
        <f>Y78</f>
        <v>0.3</v>
      </c>
      <c r="Z144" s="258">
        <f>Z78</f>
        <v>0.3</v>
      </c>
      <c r="AA144" s="146"/>
      <c r="AB144" s="190"/>
      <c r="AC144" s="147"/>
      <c r="AD144" s="43"/>
    </row>
    <row r="145" spans="1:30">
      <c r="A145" s="28" t="s">
        <v>180</v>
      </c>
      <c r="B145" s="73" t="s">
        <v>30</v>
      </c>
      <c r="C145" s="39"/>
      <c r="D145" s="99"/>
      <c r="E145" s="238"/>
      <c r="F145" s="39"/>
      <c r="G145" s="99"/>
      <c r="H145" s="238"/>
      <c r="I145" s="39"/>
      <c r="J145" s="99"/>
      <c r="K145" s="238"/>
      <c r="L145" s="39">
        <f>L144+X144</f>
        <v>-90.811141134117435</v>
      </c>
      <c r="M145" s="99">
        <f>M144+Y144</f>
        <v>-96.169100130080565</v>
      </c>
      <c r="N145" s="238">
        <f>N144+Z144</f>
        <v>-96.169100130080565</v>
      </c>
      <c r="O145" s="39"/>
      <c r="P145" s="99"/>
      <c r="Q145" s="238"/>
      <c r="R145" s="99"/>
      <c r="S145" s="99"/>
      <c r="T145" s="260"/>
      <c r="U145" s="99"/>
      <c r="V145" s="99"/>
      <c r="W145" s="238"/>
      <c r="X145" s="167"/>
      <c r="Y145" s="192"/>
      <c r="Z145" s="270"/>
      <c r="AA145" s="39"/>
      <c r="AB145" s="99"/>
      <c r="AC145" s="100"/>
      <c r="AD145" s="43"/>
    </row>
    <row r="146" spans="1:30">
      <c r="A146" s="56"/>
      <c r="B146" s="23"/>
      <c r="C146" s="13"/>
      <c r="D146" s="36"/>
      <c r="E146" s="229"/>
      <c r="F146" s="13"/>
      <c r="G146" s="36"/>
      <c r="H146" s="229"/>
      <c r="I146" s="13"/>
      <c r="J146" s="22"/>
      <c r="K146" s="118"/>
      <c r="L146" s="38"/>
      <c r="M146" s="22"/>
      <c r="N146" s="118"/>
      <c r="O146" s="38"/>
      <c r="P146" s="22"/>
      <c r="Q146" s="118"/>
      <c r="R146" s="22"/>
      <c r="S146" s="22"/>
      <c r="T146" s="185"/>
      <c r="U146" s="22"/>
      <c r="V146" s="22"/>
      <c r="W146" s="118"/>
      <c r="X146" s="168"/>
      <c r="Y146" s="193"/>
      <c r="Z146" s="271"/>
      <c r="AA146" s="13"/>
      <c r="AB146" s="36"/>
      <c r="AC146" s="127"/>
      <c r="AD146" s="43"/>
    </row>
    <row r="147" spans="1:30">
      <c r="A147" s="28" t="s">
        <v>105</v>
      </c>
      <c r="B147" s="73" t="s">
        <v>31</v>
      </c>
      <c r="C147" s="76"/>
      <c r="D147" s="187"/>
      <c r="E147" s="240"/>
      <c r="F147" s="76">
        <f>F148-X148</f>
        <v>-69.866125219984781</v>
      </c>
      <c r="G147" s="187">
        <f t="shared" ref="G147:H147" si="35">G148-Y148</f>
        <v>-69.866125219984781</v>
      </c>
      <c r="H147" s="240">
        <f t="shared" si="35"/>
        <v>-70.216022088723633</v>
      </c>
      <c r="I147" s="39"/>
      <c r="J147" s="99"/>
      <c r="K147" s="238"/>
      <c r="L147" s="39"/>
      <c r="M147" s="99"/>
      <c r="N147" s="238"/>
      <c r="O147" s="39"/>
      <c r="P147" s="99"/>
      <c r="Q147" s="238"/>
      <c r="R147" s="99"/>
      <c r="S147" s="99"/>
      <c r="T147" s="260"/>
      <c r="U147" s="99"/>
      <c r="V147" s="99"/>
      <c r="W147" s="238"/>
      <c r="X147" s="167"/>
      <c r="Y147" s="192"/>
      <c r="Z147" s="270"/>
      <c r="AA147" s="146"/>
      <c r="AB147" s="190"/>
      <c r="AC147" s="147"/>
      <c r="AD147" s="43" t="s">
        <v>177</v>
      </c>
    </row>
    <row r="148" spans="1:30">
      <c r="A148" s="31" t="s">
        <v>106</v>
      </c>
      <c r="B148" s="73" t="s">
        <v>31</v>
      </c>
      <c r="C148" s="39"/>
      <c r="D148" s="99"/>
      <c r="E148" s="238"/>
      <c r="F148" s="39">
        <f>F118</f>
        <v>-64.214356749603766</v>
      </c>
      <c r="G148" s="99">
        <f>G118</f>
        <v>-64.214356749603766</v>
      </c>
      <c r="H148" s="238">
        <f>H118</f>
        <v>-64.214356749603766</v>
      </c>
      <c r="I148" s="39"/>
      <c r="J148" s="99"/>
      <c r="K148" s="238"/>
      <c r="L148" s="39"/>
      <c r="M148" s="99"/>
      <c r="N148" s="238"/>
      <c r="O148" s="39"/>
      <c r="P148" s="99"/>
      <c r="Q148" s="238"/>
      <c r="R148" s="99"/>
      <c r="S148" s="99"/>
      <c r="T148" s="260"/>
      <c r="U148" s="99"/>
      <c r="V148" s="99"/>
      <c r="W148" s="238"/>
      <c r="X148" s="146">
        <f>X82</f>
        <v>5.6517684703810076</v>
      </c>
      <c r="Y148" s="190">
        <f>Y82</f>
        <v>5.6517684703810076</v>
      </c>
      <c r="Z148" s="258">
        <f>Z82</f>
        <v>6.0016653391198735</v>
      </c>
      <c r="AA148" s="146"/>
      <c r="AB148" s="190"/>
      <c r="AC148" s="147"/>
      <c r="AD148" s="43"/>
    </row>
    <row r="149" spans="1:30">
      <c r="A149" s="28" t="s">
        <v>107</v>
      </c>
      <c r="B149" s="73" t="s">
        <v>31</v>
      </c>
      <c r="C149" s="39"/>
      <c r="D149" s="99"/>
      <c r="E149" s="238"/>
      <c r="F149" s="72">
        <f>F148+X148</f>
        <v>-58.562588279222759</v>
      </c>
      <c r="G149" s="183">
        <f t="shared" ref="G149:H149" si="36">G148+Y148</f>
        <v>-58.562588279222759</v>
      </c>
      <c r="H149" s="241">
        <f t="shared" si="36"/>
        <v>-58.212691410483892</v>
      </c>
      <c r="I149" s="39"/>
      <c r="J149" s="99"/>
      <c r="K149" s="238"/>
      <c r="L149" s="39"/>
      <c r="M149" s="99"/>
      <c r="N149" s="238"/>
      <c r="O149" s="39"/>
      <c r="P149" s="99"/>
      <c r="Q149" s="238"/>
      <c r="R149" s="99"/>
      <c r="S149" s="99"/>
      <c r="T149" s="260"/>
      <c r="U149" s="99"/>
      <c r="V149" s="99"/>
      <c r="W149" s="238"/>
      <c r="X149" s="167"/>
      <c r="Y149" s="192"/>
      <c r="Z149" s="270"/>
      <c r="AA149" s="144">
        <v>-50</v>
      </c>
      <c r="AB149" s="205">
        <v>-50</v>
      </c>
      <c r="AC149" s="145">
        <v>-50</v>
      </c>
      <c r="AD149" s="87" t="s">
        <v>143</v>
      </c>
    </row>
    <row r="150" spans="1:30">
      <c r="A150" s="56"/>
      <c r="B150" s="23"/>
      <c r="C150" s="38"/>
      <c r="D150" s="22"/>
      <c r="E150" s="118"/>
      <c r="F150" s="38"/>
      <c r="G150" s="22"/>
      <c r="H150" s="118"/>
      <c r="I150" s="38"/>
      <c r="J150" s="22"/>
      <c r="K150" s="118"/>
      <c r="L150" s="38"/>
      <c r="M150" s="22"/>
      <c r="N150" s="118"/>
      <c r="O150" s="38"/>
      <c r="P150" s="22"/>
      <c r="Q150" s="118"/>
      <c r="R150" s="22"/>
      <c r="S150" s="22"/>
      <c r="T150" s="185"/>
      <c r="U150" s="22"/>
      <c r="V150" s="22"/>
      <c r="W150" s="118"/>
      <c r="X150" s="168"/>
      <c r="Y150" s="193"/>
      <c r="Z150" s="271"/>
      <c r="AA150" s="22"/>
      <c r="AB150" s="22"/>
      <c r="AC150" s="101"/>
      <c r="AD150" s="103"/>
    </row>
    <row r="151" spans="1:30" ht="15">
      <c r="A151" s="28" t="s">
        <v>134</v>
      </c>
      <c r="B151" s="73" t="s">
        <v>108</v>
      </c>
      <c r="C151" s="39"/>
      <c r="D151" s="99"/>
      <c r="E151" s="238"/>
      <c r="F151" s="39"/>
      <c r="G151" s="99"/>
      <c r="H151" s="238"/>
      <c r="I151" s="75">
        <f>I152-X152</f>
        <v>-4.5732363841987675</v>
      </c>
      <c r="J151" s="186">
        <f t="shared" ref="J151:K151" si="37">J152-Y152</f>
        <v>-5.3305627142485354</v>
      </c>
      <c r="K151" s="248">
        <f t="shared" si="37"/>
        <v>-13.017757326043752</v>
      </c>
      <c r="L151" s="76"/>
      <c r="M151" s="187"/>
      <c r="N151" s="240"/>
      <c r="O151" s="172">
        <f>IF(I151&lt;-23,0,IF(I151&lt;0,47+2*CEILING(I151,-0.5),47+2*FLOOR(I151,0.5)))</f>
        <v>37</v>
      </c>
      <c r="P151" s="206">
        <f t="shared" ref="P151:Q151" si="38">IF(J151&lt;-23,0,IF(J151&lt;0,47+2*CEILING(J151,-0.5),47+2*FLOOR(J151,0.5)))</f>
        <v>36</v>
      </c>
      <c r="Q151" s="257">
        <f t="shared" si="38"/>
        <v>20</v>
      </c>
      <c r="R151" s="99"/>
      <c r="S151" s="99"/>
      <c r="T151" s="260"/>
      <c r="U151" s="99"/>
      <c r="V151" s="99"/>
      <c r="W151" s="238"/>
      <c r="X151" s="167"/>
      <c r="Y151" s="192"/>
      <c r="Z151" s="270"/>
      <c r="AA151" s="99"/>
      <c r="AB151" s="99"/>
      <c r="AC151" s="100"/>
      <c r="AD151" s="103" t="s">
        <v>109</v>
      </c>
    </row>
    <row r="152" spans="1:30" ht="15">
      <c r="A152" s="31" t="s">
        <v>135</v>
      </c>
      <c r="B152" s="73" t="s">
        <v>108</v>
      </c>
      <c r="C152" s="39"/>
      <c r="D152" s="99"/>
      <c r="E152" s="238"/>
      <c r="F152" s="39"/>
      <c r="G152" s="99"/>
      <c r="H152" s="238"/>
      <c r="I152" s="39">
        <f>I119</f>
        <v>-0.98053065194211375</v>
      </c>
      <c r="J152" s="99">
        <f t="shared" ref="J152:K152" si="39">J119</f>
        <v>-1.3382660567143088</v>
      </c>
      <c r="K152" s="238">
        <f t="shared" si="39"/>
        <v>-1.5312982975211447</v>
      </c>
      <c r="L152" s="76"/>
      <c r="M152" s="187"/>
      <c r="N152" s="240"/>
      <c r="O152" s="146"/>
      <c r="P152" s="190"/>
      <c r="Q152" s="258"/>
      <c r="R152" s="99"/>
      <c r="S152" s="99"/>
      <c r="T152" s="260"/>
      <c r="U152" s="99"/>
      <c r="V152" s="99"/>
      <c r="W152" s="238"/>
      <c r="X152" s="146">
        <f>X86</f>
        <v>3.5927057322566536</v>
      </c>
      <c r="Y152" s="190">
        <f>Y86</f>
        <v>3.9922966575342267</v>
      </c>
      <c r="Z152" s="258">
        <f>Z86</f>
        <v>11.486459028522606</v>
      </c>
      <c r="AA152" s="99"/>
      <c r="AB152" s="99"/>
      <c r="AC152" s="100"/>
      <c r="AD152" s="103"/>
    </row>
    <row r="153" spans="1:30" ht="15">
      <c r="A153" s="28" t="s">
        <v>136</v>
      </c>
      <c r="B153" s="73" t="s">
        <v>108</v>
      </c>
      <c r="C153" s="39"/>
      <c r="D153" s="99"/>
      <c r="E153" s="238"/>
      <c r="F153" s="39"/>
      <c r="G153" s="99"/>
      <c r="H153" s="238"/>
      <c r="I153" s="75">
        <f>I152+X152</f>
        <v>2.6121750803145396</v>
      </c>
      <c r="J153" s="186">
        <f t="shared" ref="J153:K153" si="40">J152+Y152</f>
        <v>2.6540306008199179</v>
      </c>
      <c r="K153" s="248">
        <f t="shared" si="40"/>
        <v>9.9551607310014614</v>
      </c>
      <c r="L153" s="76"/>
      <c r="M153" s="187"/>
      <c r="N153" s="240"/>
      <c r="O153" s="172">
        <f t="shared" ref="O153" si="41">IF(I153&lt;-23,0,IF(I153&lt;0,47+2*CEILING(I153,-0.5),47+2*FLOOR(I153,0.5)))</f>
        <v>52</v>
      </c>
      <c r="P153" s="206">
        <f t="shared" ref="P153" si="42">IF(J153&lt;-23,0,IF(J153&lt;0,47+2*CEILING(J153,-0.5),47+2*FLOOR(J153,0.5)))</f>
        <v>52</v>
      </c>
      <c r="Q153" s="257">
        <f t="shared" ref="Q153" si="43">IF(K153&lt;-23,0,IF(K153&lt;0,47+2*CEILING(K153,-0.5),47+2*FLOOR(K153,0.5)))</f>
        <v>66</v>
      </c>
      <c r="R153" s="99"/>
      <c r="S153" s="99"/>
      <c r="T153" s="260"/>
      <c r="U153" s="99"/>
      <c r="V153" s="99"/>
      <c r="W153" s="238"/>
      <c r="X153" s="167"/>
      <c r="Y153" s="192"/>
      <c r="Z153" s="270"/>
      <c r="AA153" s="99"/>
      <c r="AB153" s="99"/>
      <c r="AC153" s="100"/>
      <c r="AD153" s="103" t="s">
        <v>109</v>
      </c>
    </row>
    <row r="154" spans="1:30">
      <c r="A154" s="56"/>
      <c r="B154" s="23"/>
      <c r="C154" s="38"/>
      <c r="D154" s="22"/>
      <c r="E154" s="118"/>
      <c r="F154" s="38"/>
      <c r="G154" s="22"/>
      <c r="H154" s="118"/>
      <c r="I154" s="38"/>
      <c r="J154" s="22"/>
      <c r="K154" s="118"/>
      <c r="L154" s="38"/>
      <c r="M154" s="22"/>
      <c r="N154" s="118"/>
      <c r="O154" s="38"/>
      <c r="P154" s="22"/>
      <c r="Q154" s="118"/>
      <c r="R154" s="22"/>
      <c r="S154" s="22"/>
      <c r="T154" s="185"/>
      <c r="U154" s="22"/>
      <c r="V154" s="22"/>
      <c r="W154" s="118"/>
      <c r="X154" s="168"/>
      <c r="Y154" s="193"/>
      <c r="Z154" s="271"/>
      <c r="AA154" s="22"/>
      <c r="AB154" s="22"/>
      <c r="AC154" s="101"/>
      <c r="AD154" s="103"/>
    </row>
    <row r="155" spans="1:30" ht="15">
      <c r="A155" s="28" t="s">
        <v>137</v>
      </c>
      <c r="B155" s="73" t="s">
        <v>108</v>
      </c>
      <c r="C155" s="39"/>
      <c r="D155" s="99"/>
      <c r="E155" s="238"/>
      <c r="F155" s="39"/>
      <c r="G155" s="99"/>
      <c r="H155" s="238"/>
      <c r="I155" s="39"/>
      <c r="J155" s="99"/>
      <c r="K155" s="238"/>
      <c r="L155" s="75">
        <f>L156-X156</f>
        <v>-4.5732363841987675</v>
      </c>
      <c r="M155" s="186">
        <f>M156-Y156</f>
        <v>-5.3305627142485354</v>
      </c>
      <c r="N155" s="248">
        <f>N156-Z156</f>
        <v>-13.017667793491967</v>
      </c>
      <c r="O155" s="172">
        <f>IF(L155&lt;-23,0,IF(L155&lt;0,47+2*CEILING(L155,-0.5),47+2*FLOOR(L155,0.5)))</f>
        <v>37</v>
      </c>
      <c r="P155" s="206">
        <f t="shared" ref="P155:Q155" si="44">IF(M155&lt;-23,0,IF(M155&lt;0,47+2*CEILING(M155,-0.5),47+2*FLOOR(M155,0.5)))</f>
        <v>36</v>
      </c>
      <c r="Q155" s="257">
        <f t="shared" si="44"/>
        <v>20</v>
      </c>
      <c r="R155" s="99"/>
      <c r="S155" s="99"/>
      <c r="T155" s="260"/>
      <c r="U155" s="99"/>
      <c r="V155" s="99"/>
      <c r="W155" s="238"/>
      <c r="X155" s="167"/>
      <c r="Y155" s="192"/>
      <c r="Z155" s="270"/>
      <c r="AA155" s="99"/>
      <c r="AB155" s="99"/>
      <c r="AC155" s="100"/>
      <c r="AD155" s="103" t="s">
        <v>109</v>
      </c>
    </row>
    <row r="156" spans="1:30" ht="15">
      <c r="A156" s="31" t="s">
        <v>138</v>
      </c>
      <c r="B156" s="73" t="s">
        <v>108</v>
      </c>
      <c r="C156" s="39"/>
      <c r="D156" s="99"/>
      <c r="E156" s="238"/>
      <c r="F156" s="39"/>
      <c r="G156" s="99"/>
      <c r="H156" s="238"/>
      <c r="I156" s="39"/>
      <c r="J156" s="99"/>
      <c r="K156" s="238"/>
      <c r="L156" s="76">
        <f>L119</f>
        <v>-0.98053065194211375</v>
      </c>
      <c r="M156" s="187">
        <f t="shared" ref="M156:N156" si="45">M119</f>
        <v>-1.3382660567143088</v>
      </c>
      <c r="N156" s="240">
        <f t="shared" si="45"/>
        <v>-1.5312982975211447</v>
      </c>
      <c r="O156" s="146"/>
      <c r="P156" s="190"/>
      <c r="Q156" s="258"/>
      <c r="R156" s="99"/>
      <c r="S156" s="99"/>
      <c r="T156" s="260"/>
      <c r="U156" s="99"/>
      <c r="V156" s="99"/>
      <c r="W156" s="238"/>
      <c r="X156" s="146">
        <f>X90</f>
        <v>3.5927057322566536</v>
      </c>
      <c r="Y156" s="190">
        <f>Y90</f>
        <v>3.9922966575342267</v>
      </c>
      <c r="Z156" s="258">
        <f>Z90</f>
        <v>11.486369495970822</v>
      </c>
      <c r="AA156" s="99"/>
      <c r="AB156" s="99"/>
      <c r="AC156" s="100"/>
      <c r="AD156" s="103"/>
    </row>
    <row r="157" spans="1:30" ht="15">
      <c r="A157" s="28" t="s">
        <v>139</v>
      </c>
      <c r="B157" s="73" t="s">
        <v>108</v>
      </c>
      <c r="C157" s="39"/>
      <c r="D157" s="99"/>
      <c r="E157" s="238"/>
      <c r="F157" s="39"/>
      <c r="G157" s="99"/>
      <c r="H157" s="238"/>
      <c r="I157" s="39"/>
      <c r="J157" s="99"/>
      <c r="K157" s="238"/>
      <c r="L157" s="72">
        <f>L156+X156</f>
        <v>2.6121750803145396</v>
      </c>
      <c r="M157" s="183">
        <f>M156+Y156</f>
        <v>2.6540306008199179</v>
      </c>
      <c r="N157" s="241">
        <f>N156+Z156</f>
        <v>9.9550711984496765</v>
      </c>
      <c r="O157" s="172">
        <f t="shared" ref="O157" si="46">IF(L157&lt;-23,0,IF(L157&lt;0,47+2*CEILING(L157,-0.5),47+2*FLOOR(L157,0.5)))</f>
        <v>52</v>
      </c>
      <c r="P157" s="206">
        <f t="shared" ref="P157" si="47">IF(M157&lt;-23,0,IF(M157&lt;0,47+2*CEILING(M157,-0.5),47+2*FLOOR(M157,0.5)))</f>
        <v>52</v>
      </c>
      <c r="Q157" s="257">
        <f t="shared" ref="Q157" si="48">IF(N157&lt;-23,0,IF(N157&lt;0,47+2*CEILING(N157,-0.5),47+2*FLOOR(N157,0.5)))</f>
        <v>66</v>
      </c>
      <c r="R157" s="99"/>
      <c r="S157" s="99"/>
      <c r="T157" s="260"/>
      <c r="U157" s="99"/>
      <c r="V157" s="99"/>
      <c r="W157" s="238"/>
      <c r="X157" s="167"/>
      <c r="Y157" s="192"/>
      <c r="Z157" s="270"/>
      <c r="AA157" s="99"/>
      <c r="AB157" s="99"/>
      <c r="AC157" s="100"/>
      <c r="AD157" s="103" t="s">
        <v>109</v>
      </c>
    </row>
    <row r="158" spans="1:30">
      <c r="A158" s="56"/>
      <c r="B158" s="23"/>
      <c r="C158" s="38"/>
      <c r="D158" s="22"/>
      <c r="E158" s="118"/>
      <c r="F158" s="38"/>
      <c r="G158" s="22"/>
      <c r="H158" s="118"/>
      <c r="I158" s="38"/>
      <c r="J158" s="22"/>
      <c r="K158" s="118"/>
      <c r="L158" s="38"/>
      <c r="M158" s="22"/>
      <c r="N158" s="118"/>
      <c r="O158" s="38"/>
      <c r="P158" s="22"/>
      <c r="Q158" s="118"/>
      <c r="R158" s="22"/>
      <c r="S158" s="22"/>
      <c r="T158" s="185"/>
      <c r="U158" s="22"/>
      <c r="V158" s="22"/>
      <c r="W158" s="118"/>
      <c r="X158" s="168"/>
      <c r="Y158" s="193"/>
      <c r="Z158" s="271"/>
      <c r="AA158" s="22"/>
      <c r="AB158" s="22"/>
      <c r="AC158" s="101"/>
      <c r="AD158" s="103"/>
    </row>
    <row r="159" spans="1:30">
      <c r="A159" s="28" t="s">
        <v>140</v>
      </c>
      <c r="B159" s="29" t="s">
        <v>2</v>
      </c>
      <c r="C159" s="39"/>
      <c r="D159" s="99"/>
      <c r="E159" s="238"/>
      <c r="F159" s="39"/>
      <c r="G159" s="99"/>
      <c r="H159" s="238"/>
      <c r="I159" s="39"/>
      <c r="J159" s="99"/>
      <c r="K159" s="238"/>
      <c r="L159" s="75">
        <f>L160-X160</f>
        <v>-3.5461383194559821</v>
      </c>
      <c r="M159" s="186">
        <f>M160-Y160</f>
        <v>-3.5461383194559821</v>
      </c>
      <c r="N159" s="248">
        <f>N160-Z160</f>
        <v>-11.487932610477063</v>
      </c>
      <c r="O159" s="172">
        <f>IF(L159&lt;0,CEILING(L159*2,-1),CEILING(L159*2,1))</f>
        <v>-8</v>
      </c>
      <c r="P159" s="206">
        <f t="shared" ref="P159:Q159" si="49">IF(M159&lt;0,CEILING(M159*2,-1),CEILING(M159*2,1))</f>
        <v>-8</v>
      </c>
      <c r="Q159" s="257">
        <f t="shared" si="49"/>
        <v>-23</v>
      </c>
      <c r="R159" s="99"/>
      <c r="S159" s="99"/>
      <c r="T159" s="260"/>
      <c r="U159" s="99"/>
      <c r="V159" s="99"/>
      <c r="W159" s="238"/>
      <c r="X159" s="167"/>
      <c r="Y159" s="192"/>
      <c r="Z159" s="270"/>
      <c r="AA159" s="99"/>
      <c r="AB159" s="99"/>
      <c r="AC159" s="100"/>
      <c r="AD159" s="103" t="s">
        <v>109</v>
      </c>
    </row>
    <row r="160" spans="1:30">
      <c r="A160" s="31" t="s">
        <v>141</v>
      </c>
      <c r="B160" s="29" t="s">
        <v>2</v>
      </c>
      <c r="C160" s="39"/>
      <c r="D160" s="99"/>
      <c r="E160" s="238"/>
      <c r="F160" s="39"/>
      <c r="G160" s="99"/>
      <c r="H160" s="238"/>
      <c r="I160" s="39"/>
      <c r="J160" s="99"/>
      <c r="K160" s="238"/>
      <c r="L160" s="76">
        <f>L120</f>
        <v>0</v>
      </c>
      <c r="M160" s="187">
        <f t="shared" ref="M160:N160" si="50">M120</f>
        <v>0</v>
      </c>
      <c r="N160" s="240">
        <f t="shared" si="50"/>
        <v>0</v>
      </c>
      <c r="O160" s="146"/>
      <c r="P160" s="190"/>
      <c r="Q160" s="258"/>
      <c r="R160" s="99"/>
      <c r="S160" s="99"/>
      <c r="T160" s="260"/>
      <c r="U160" s="99"/>
      <c r="V160" s="99"/>
      <c r="W160" s="238"/>
      <c r="X160" s="146">
        <f>X94</f>
        <v>3.5461383194559821</v>
      </c>
      <c r="Y160" s="190">
        <f>Y94</f>
        <v>3.5461383194559821</v>
      </c>
      <c r="Z160" s="258">
        <f>Z94</f>
        <v>11.487932610477063</v>
      </c>
      <c r="AA160" s="99"/>
      <c r="AB160" s="99"/>
      <c r="AC160" s="100"/>
      <c r="AD160" s="103"/>
    </row>
    <row r="161" spans="1:30">
      <c r="A161" s="28" t="s">
        <v>142</v>
      </c>
      <c r="B161" s="29" t="s">
        <v>2</v>
      </c>
      <c r="C161" s="39"/>
      <c r="D161" s="99"/>
      <c r="E161" s="238"/>
      <c r="F161" s="39"/>
      <c r="G161" s="99"/>
      <c r="H161" s="238"/>
      <c r="I161" s="39"/>
      <c r="J161" s="99"/>
      <c r="K161" s="238"/>
      <c r="L161" s="72">
        <f>L160+X160</f>
        <v>3.5461383194559821</v>
      </c>
      <c r="M161" s="183">
        <f>M160+Y160</f>
        <v>3.5461383194559821</v>
      </c>
      <c r="N161" s="241">
        <f>N160+Z160</f>
        <v>11.487932610477063</v>
      </c>
      <c r="O161" s="172">
        <f t="shared" ref="O161" si="51">IF(L161&lt;0,CEILING(L161*2,-1),CEILING(L161*2,1))</f>
        <v>8</v>
      </c>
      <c r="P161" s="206">
        <f t="shared" ref="P161" si="52">IF(M161&lt;0,CEILING(M161*2,-1),CEILING(M161*2,1))</f>
        <v>8</v>
      </c>
      <c r="Q161" s="257">
        <f t="shared" ref="Q161" si="53">IF(N161&lt;0,CEILING(N161*2,-1),CEILING(N161*2,1))</f>
        <v>23</v>
      </c>
      <c r="R161" s="99"/>
      <c r="S161" s="99"/>
      <c r="T161" s="260"/>
      <c r="U161" s="99"/>
      <c r="V161" s="99"/>
      <c r="W161" s="238"/>
      <c r="X161" s="167"/>
      <c r="Y161" s="192"/>
      <c r="Z161" s="270"/>
      <c r="AA161" s="99"/>
      <c r="AB161" s="99"/>
      <c r="AC161" s="100"/>
      <c r="AD161" s="103" t="s">
        <v>109</v>
      </c>
    </row>
    <row r="162" spans="1:30">
      <c r="A162" s="13"/>
      <c r="B162" s="23"/>
      <c r="C162" s="13"/>
      <c r="D162" s="36"/>
      <c r="E162" s="229"/>
      <c r="F162" s="13"/>
      <c r="G162" s="36"/>
      <c r="H162" s="229"/>
      <c r="I162" s="13"/>
      <c r="J162" s="22"/>
      <c r="K162" s="118"/>
      <c r="L162" s="38"/>
      <c r="M162" s="22"/>
      <c r="N162" s="118"/>
      <c r="O162" s="38"/>
      <c r="P162" s="22"/>
      <c r="Q162" s="118"/>
      <c r="R162" s="22"/>
      <c r="S162" s="22"/>
      <c r="T162" s="185"/>
      <c r="U162" s="22"/>
      <c r="V162" s="22"/>
      <c r="W162" s="118"/>
      <c r="X162" s="18"/>
      <c r="Z162" s="229"/>
      <c r="AA162" s="18"/>
      <c r="AC162" s="46"/>
      <c r="AD162" s="43"/>
    </row>
    <row r="163" spans="1:30" ht="14" thickBot="1">
      <c r="A163" s="41" t="s">
        <v>11</v>
      </c>
      <c r="B163" s="42"/>
      <c r="C163" s="88"/>
      <c r="D163" s="184"/>
      <c r="E163" s="242"/>
      <c r="F163" s="88"/>
      <c r="G163" s="184"/>
      <c r="H163" s="242"/>
      <c r="I163" s="88"/>
      <c r="J163" s="68"/>
      <c r="K163" s="244"/>
      <c r="L163" s="48"/>
      <c r="M163" s="68"/>
      <c r="N163" s="244"/>
      <c r="O163" s="48"/>
      <c r="P163" s="68"/>
      <c r="Q163" s="244"/>
      <c r="R163" s="68"/>
      <c r="S163" s="68"/>
      <c r="T163" s="252"/>
      <c r="U163" s="68"/>
      <c r="V163" s="68"/>
      <c r="W163" s="244"/>
      <c r="X163" s="88"/>
      <c r="Y163" s="184"/>
      <c r="Z163" s="242"/>
      <c r="AA163" s="88"/>
      <c r="AB163" s="184"/>
      <c r="AC163" s="128"/>
      <c r="AD163" s="49" t="s">
        <v>12</v>
      </c>
    </row>
  </sheetData>
  <mergeCells count="40">
    <mergeCell ref="O29:W29"/>
    <mergeCell ref="L45:N45"/>
    <mergeCell ref="O44:W44"/>
    <mergeCell ref="O57:W57"/>
    <mergeCell ref="C124:E124"/>
    <mergeCell ref="I124:K124"/>
    <mergeCell ref="L124:N124"/>
    <mergeCell ref="L58:N58"/>
    <mergeCell ref="F58:H58"/>
    <mergeCell ref="F104:H104"/>
    <mergeCell ref="F124:H124"/>
    <mergeCell ref="AA123:AC123"/>
    <mergeCell ref="C44:N44"/>
    <mergeCell ref="C45:E45"/>
    <mergeCell ref="I45:K45"/>
    <mergeCell ref="C58:E58"/>
    <mergeCell ref="C123:N123"/>
    <mergeCell ref="X123:Z123"/>
    <mergeCell ref="O123:W123"/>
    <mergeCell ref="C57:M57"/>
    <mergeCell ref="I58:K58"/>
    <mergeCell ref="X57:Z57"/>
    <mergeCell ref="C103:N103"/>
    <mergeCell ref="C104:E104"/>
    <mergeCell ref="I104:K104"/>
    <mergeCell ref="L104:N104"/>
    <mergeCell ref="F45:H45"/>
    <mergeCell ref="C13:N13"/>
    <mergeCell ref="C14:N14"/>
    <mergeCell ref="C29:N29"/>
    <mergeCell ref="C30:E30"/>
    <mergeCell ref="I30:K30"/>
    <mergeCell ref="L30:N30"/>
    <mergeCell ref="F30:H30"/>
    <mergeCell ref="C2:N2"/>
    <mergeCell ref="C3:E3"/>
    <mergeCell ref="I3:K3"/>
    <mergeCell ref="L3:N3"/>
    <mergeCell ref="O2:W2"/>
    <mergeCell ref="F3:H3"/>
  </mergeCells>
  <phoneticPr fontId="33" type="noConversion"/>
  <conditionalFormatting sqref="C137:E137">
    <cfRule type="cellIs" dxfId="26" priority="9" stopIfTrue="1" operator="greaterThan">
      <formula>AA137</formula>
    </cfRule>
  </conditionalFormatting>
  <conditionalFormatting sqref="F149:G149">
    <cfRule type="cellIs" dxfId="25" priority="2" stopIfTrue="1" operator="greaterThan">
      <formula>AB149</formula>
    </cfRule>
  </conditionalFormatting>
  <conditionalFormatting sqref="H149">
    <cfRule type="cellIs" dxfId="24" priority="1" stopIfTrue="1" operator="greaterThan">
      <formula>AA149</formula>
    </cfRule>
  </conditionalFormatting>
  <conditionalFormatting sqref="I127:K127">
    <cfRule type="cellIs" dxfId="23" priority="12" stopIfTrue="1" operator="lessThan">
      <formula>AA127</formula>
    </cfRule>
  </conditionalFormatting>
  <conditionalFormatting sqref="I131:K131">
    <cfRule type="cellIs" dxfId="22" priority="11" stopIfTrue="1" operator="lessThan">
      <formula>AA131</formula>
    </cfRule>
  </conditionalFormatting>
  <conditionalFormatting sqref="L139:N139">
    <cfRule type="cellIs" dxfId="21" priority="8" stopIfTrue="1" operator="lessThan">
      <formula>AA139</formula>
    </cfRule>
  </conditionalFormatting>
  <conditionalFormatting sqref="L143:N143">
    <cfRule type="cellIs" dxfId="20" priority="7" stopIfTrue="1" operator="lessThan">
      <formula>AA143</formula>
    </cfRule>
  </conditionalFormatting>
  <conditionalFormatting sqref="AD163">
    <cfRule type="cellIs" dxfId="19" priority="25" stopIfTrue="1" operator="equal">
      <formula>"Yes"</formula>
    </cfRule>
    <cfRule type="cellIs" dxfId="18" priority="2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E6312-9FB3-456A-897B-D3D729CE023F}">
  <dimension ref="A1:AG163"/>
  <sheetViews>
    <sheetView topLeftCell="A25" zoomScale="141" zoomScaleNormal="90" workbookViewId="0">
      <pane ySplit="5060" topLeftCell="A102" activePane="bottomLeft"/>
      <selection activeCell="A35" sqref="A35"/>
      <selection pane="bottomLeft" activeCell="A107" sqref="A107:XFD110"/>
    </sheetView>
  </sheetViews>
  <sheetFormatPr baseColWidth="10" defaultColWidth="10.6640625" defaultRowHeight="13"/>
  <cols>
    <col min="1" max="1" width="46.1640625" style="7" customWidth="1"/>
    <col min="2" max="2" width="11.5" style="7" customWidth="1"/>
    <col min="3" max="4" width="8.5" style="7" customWidth="1"/>
    <col min="5" max="5" width="8.5" style="220" customWidth="1"/>
    <col min="6" max="7" width="8.5" style="7" customWidth="1"/>
    <col min="8" max="8" width="8.5" style="220" customWidth="1"/>
    <col min="9" max="10" width="8.5" style="7" customWidth="1"/>
    <col min="11" max="11" width="8.5" style="220" customWidth="1"/>
    <col min="12" max="13" width="8.5" style="7" customWidth="1"/>
    <col min="14" max="14" width="8.5" style="220" customWidth="1"/>
    <col min="15" max="16" width="8.5" style="7" customWidth="1"/>
    <col min="17" max="17" width="8.5" style="220" customWidth="1"/>
    <col min="18" max="19" width="8.5" style="7" customWidth="1"/>
    <col min="20" max="20" width="8.5" style="220" customWidth="1"/>
    <col min="21" max="22" width="8.5" style="7" customWidth="1"/>
    <col min="23" max="23" width="8.5" style="220" customWidth="1"/>
    <col min="24" max="25" width="8.5" style="7" customWidth="1"/>
    <col min="26" max="26" width="8.5" style="220" customWidth="1"/>
    <col min="27" max="29" width="8.5" style="7" customWidth="1"/>
    <col min="30" max="30" width="55.1640625" style="7" customWidth="1"/>
    <col min="31" max="31" width="10.6640625" style="7"/>
    <col min="33" max="16384" width="10.6640625" style="7"/>
  </cols>
  <sheetData>
    <row r="1" spans="1:30" ht="14" thickBot="1"/>
    <row r="2" spans="1:30" ht="14" thickBot="1">
      <c r="A2" s="8" t="s">
        <v>9</v>
      </c>
      <c r="B2" s="9"/>
      <c r="C2" s="281" t="s">
        <v>33</v>
      </c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3"/>
      <c r="O2" s="281" t="s">
        <v>36</v>
      </c>
      <c r="P2" s="282"/>
      <c r="Q2" s="282"/>
      <c r="R2" s="282"/>
      <c r="S2" s="282"/>
      <c r="T2" s="282"/>
      <c r="U2" s="282"/>
      <c r="V2" s="282"/>
      <c r="W2" s="283"/>
      <c r="X2" s="70"/>
      <c r="Y2" s="70"/>
      <c r="Z2" s="254"/>
      <c r="AA2" s="70"/>
      <c r="AB2" s="70"/>
      <c r="AC2" s="70"/>
      <c r="AD2" s="12" t="s">
        <v>0</v>
      </c>
    </row>
    <row r="3" spans="1:30">
      <c r="A3" s="25"/>
      <c r="B3" s="46"/>
      <c r="C3" s="284" t="s">
        <v>34</v>
      </c>
      <c r="D3" s="285"/>
      <c r="E3" s="286"/>
      <c r="F3" s="284" t="s">
        <v>102</v>
      </c>
      <c r="G3" s="285"/>
      <c r="H3" s="286"/>
      <c r="I3" s="284" t="s">
        <v>35</v>
      </c>
      <c r="J3" s="287"/>
      <c r="K3" s="286"/>
      <c r="L3" s="284" t="s">
        <v>101</v>
      </c>
      <c r="M3" s="285"/>
      <c r="N3" s="286"/>
      <c r="O3" s="16"/>
      <c r="P3" s="16"/>
      <c r="Q3" s="251"/>
      <c r="R3" s="80"/>
      <c r="S3" s="70"/>
      <c r="T3" s="259"/>
      <c r="U3" s="80"/>
      <c r="V3" s="70"/>
      <c r="W3" s="259"/>
      <c r="X3" s="16"/>
      <c r="Y3" s="16"/>
      <c r="Z3" s="251"/>
      <c r="AA3" s="16"/>
      <c r="AB3" s="16"/>
      <c r="AC3" s="16"/>
      <c r="AD3" s="82"/>
    </row>
    <row r="4" spans="1:30">
      <c r="A4" s="25"/>
      <c r="B4" s="14" t="s">
        <v>1</v>
      </c>
      <c r="C4" s="104" t="s">
        <v>50</v>
      </c>
      <c r="D4" s="6" t="s">
        <v>51</v>
      </c>
      <c r="E4" s="221" t="s">
        <v>80</v>
      </c>
      <c r="F4" s="104" t="s">
        <v>50</v>
      </c>
      <c r="G4" s="6" t="s">
        <v>51</v>
      </c>
      <c r="H4" s="221" t="s">
        <v>80</v>
      </c>
      <c r="I4" s="104" t="s">
        <v>50</v>
      </c>
      <c r="J4" s="6" t="s">
        <v>51</v>
      </c>
      <c r="K4" s="221" t="s">
        <v>80</v>
      </c>
      <c r="L4" s="104" t="s">
        <v>50</v>
      </c>
      <c r="M4" s="6" t="s">
        <v>51</v>
      </c>
      <c r="N4" s="221" t="s">
        <v>80</v>
      </c>
      <c r="O4" s="16"/>
      <c r="P4" s="16"/>
      <c r="Q4" s="251"/>
      <c r="R4" s="104" t="s">
        <v>50</v>
      </c>
      <c r="S4" s="6" t="s">
        <v>51</v>
      </c>
      <c r="T4" s="221" t="s">
        <v>80</v>
      </c>
      <c r="U4" s="104" t="s">
        <v>50</v>
      </c>
      <c r="V4" s="6" t="s">
        <v>51</v>
      </c>
      <c r="W4" s="221" t="s">
        <v>80</v>
      </c>
      <c r="X4" s="16"/>
      <c r="Y4" s="16"/>
      <c r="Z4" s="251"/>
      <c r="AA4" s="16"/>
      <c r="AB4" s="16"/>
      <c r="AC4" s="16"/>
      <c r="AD4" s="82"/>
    </row>
    <row r="5" spans="1:30">
      <c r="A5" s="13" t="s">
        <v>149</v>
      </c>
      <c r="B5" s="78" t="s">
        <v>27</v>
      </c>
      <c r="C5" s="213">
        <v>120</v>
      </c>
      <c r="D5" s="153">
        <f t="shared" ref="D5:H10" si="0">$C5</f>
        <v>120</v>
      </c>
      <c r="E5" s="222">
        <f t="shared" si="0"/>
        <v>120</v>
      </c>
      <c r="F5" s="213">
        <v>120</v>
      </c>
      <c r="G5" s="153">
        <f t="shared" si="0"/>
        <v>120</v>
      </c>
      <c r="H5" s="222">
        <f t="shared" si="0"/>
        <v>120</v>
      </c>
      <c r="I5" s="18"/>
      <c r="K5" s="229"/>
      <c r="L5" s="18"/>
      <c r="N5" s="229"/>
      <c r="O5" s="22"/>
      <c r="P5" s="22"/>
      <c r="Q5" s="185"/>
      <c r="R5" s="38"/>
      <c r="S5" s="22"/>
      <c r="T5" s="118"/>
      <c r="U5" s="38"/>
      <c r="V5" s="22"/>
      <c r="W5" s="118"/>
      <c r="X5" s="27"/>
      <c r="Y5" s="27"/>
      <c r="Z5" s="245"/>
      <c r="AA5" s="27"/>
      <c r="AB5" s="16"/>
      <c r="AC5" s="16"/>
      <c r="AD5" s="20" t="s">
        <v>117</v>
      </c>
    </row>
    <row r="6" spans="1:30">
      <c r="A6" s="13" t="s">
        <v>93</v>
      </c>
      <c r="B6" s="78"/>
      <c r="C6" s="213">
        <v>240</v>
      </c>
      <c r="D6" s="153">
        <f t="shared" ref="D6:E8" si="1">$C6</f>
        <v>240</v>
      </c>
      <c r="E6" s="223">
        <f t="shared" si="1"/>
        <v>240</v>
      </c>
      <c r="F6" s="213">
        <v>240</v>
      </c>
      <c r="G6" s="153">
        <f t="shared" ref="G6:H8" si="2">$C6</f>
        <v>240</v>
      </c>
      <c r="H6" s="223">
        <f t="shared" si="2"/>
        <v>240</v>
      </c>
      <c r="I6" s="18"/>
      <c r="K6" s="229"/>
      <c r="L6" s="18"/>
      <c r="N6" s="229"/>
      <c r="O6" s="22"/>
      <c r="P6" s="22"/>
      <c r="Q6" s="185"/>
      <c r="R6" s="38"/>
      <c r="S6" s="22"/>
      <c r="T6" s="118"/>
      <c r="U6" s="38"/>
      <c r="V6" s="22"/>
      <c r="W6" s="118"/>
      <c r="X6" s="27"/>
      <c r="Y6" s="27"/>
      <c r="Z6" s="245"/>
      <c r="AA6" s="27"/>
      <c r="AB6" s="16"/>
      <c r="AC6" s="16"/>
      <c r="AD6" s="20" t="s">
        <v>95</v>
      </c>
    </row>
    <row r="7" spans="1:30">
      <c r="A7" s="275" t="s">
        <v>148</v>
      </c>
      <c r="B7" s="78"/>
      <c r="C7" s="213">
        <f>48*3</f>
        <v>144</v>
      </c>
      <c r="D7" s="153">
        <f t="shared" si="1"/>
        <v>144</v>
      </c>
      <c r="E7" s="223">
        <f t="shared" si="1"/>
        <v>144</v>
      </c>
      <c r="F7" s="213">
        <f>48*3</f>
        <v>144</v>
      </c>
      <c r="G7" s="153">
        <f t="shared" si="2"/>
        <v>144</v>
      </c>
      <c r="H7" s="223">
        <f t="shared" si="2"/>
        <v>144</v>
      </c>
      <c r="I7" s="18"/>
      <c r="K7" s="229"/>
      <c r="L7" s="18"/>
      <c r="N7" s="229"/>
      <c r="O7" s="22"/>
      <c r="P7" s="22"/>
      <c r="Q7" s="185"/>
      <c r="R7" s="38"/>
      <c r="S7" s="22"/>
      <c r="T7" s="118"/>
      <c r="U7" s="38"/>
      <c r="V7" s="22"/>
      <c r="W7" s="118"/>
      <c r="X7" s="27"/>
      <c r="Y7" s="27"/>
      <c r="Z7" s="245"/>
      <c r="AA7" s="27"/>
      <c r="AB7" s="16"/>
      <c r="AC7" s="16"/>
      <c r="AD7" s="20"/>
    </row>
    <row r="8" spans="1:30">
      <c r="A8" s="13" t="s">
        <v>94</v>
      </c>
      <c r="B8" s="78" t="s">
        <v>27</v>
      </c>
      <c r="C8" s="213">
        <v>120</v>
      </c>
      <c r="D8" s="153">
        <f t="shared" si="1"/>
        <v>120</v>
      </c>
      <c r="E8" s="223">
        <f t="shared" si="1"/>
        <v>120</v>
      </c>
      <c r="F8" s="213">
        <v>120</v>
      </c>
      <c r="G8" s="153">
        <f t="shared" si="2"/>
        <v>120</v>
      </c>
      <c r="H8" s="223">
        <f t="shared" si="2"/>
        <v>120</v>
      </c>
      <c r="I8" s="18"/>
      <c r="K8" s="229"/>
      <c r="L8" s="18"/>
      <c r="N8" s="229"/>
      <c r="O8" s="22"/>
      <c r="P8" s="22"/>
      <c r="Q8" s="185"/>
      <c r="R8" s="38"/>
      <c r="S8" s="22"/>
      <c r="T8" s="118"/>
      <c r="U8" s="38"/>
      <c r="V8" s="22"/>
      <c r="W8" s="118"/>
      <c r="X8" s="27"/>
      <c r="Y8" s="27"/>
      <c r="Z8" s="245"/>
      <c r="AA8" s="27"/>
      <c r="AB8" s="16"/>
      <c r="AC8" s="16"/>
      <c r="AD8" s="20" t="s">
        <v>118</v>
      </c>
    </row>
    <row r="9" spans="1:30">
      <c r="A9" s="13" t="s">
        <v>28</v>
      </c>
      <c r="B9" s="79" t="s">
        <v>29</v>
      </c>
      <c r="C9" s="213">
        <v>100</v>
      </c>
      <c r="D9" s="153">
        <f t="shared" si="0"/>
        <v>100</v>
      </c>
      <c r="E9" s="222">
        <f t="shared" si="0"/>
        <v>100</v>
      </c>
      <c r="F9" s="213">
        <v>100</v>
      </c>
      <c r="G9" s="153">
        <f t="shared" si="0"/>
        <v>100</v>
      </c>
      <c r="H9" s="222">
        <f t="shared" si="0"/>
        <v>100</v>
      </c>
      <c r="I9" s="18"/>
      <c r="K9" s="229"/>
      <c r="L9" s="18"/>
      <c r="N9" s="229"/>
      <c r="O9" s="22"/>
      <c r="P9" s="22"/>
      <c r="Q9" s="185"/>
      <c r="R9" s="38"/>
      <c r="S9" s="22"/>
      <c r="T9" s="118"/>
      <c r="U9" s="38"/>
      <c r="V9" s="22"/>
      <c r="W9" s="118"/>
      <c r="X9" s="27"/>
      <c r="Y9" s="27"/>
      <c r="Z9" s="245"/>
      <c r="AA9" s="27"/>
      <c r="AB9" s="16"/>
      <c r="AC9" s="16"/>
      <c r="AD9" s="20" t="s">
        <v>117</v>
      </c>
    </row>
    <row r="10" spans="1:30">
      <c r="A10" s="13" t="s">
        <v>100</v>
      </c>
      <c r="B10" s="19"/>
      <c r="C10" s="110">
        <v>66</v>
      </c>
      <c r="D10" s="173">
        <f t="shared" si="0"/>
        <v>66</v>
      </c>
      <c r="E10" s="222">
        <f t="shared" si="0"/>
        <v>66</v>
      </c>
      <c r="F10" s="110">
        <v>66</v>
      </c>
      <c r="G10" s="173">
        <f t="shared" si="0"/>
        <v>66</v>
      </c>
      <c r="H10" s="222">
        <f t="shared" si="0"/>
        <v>66</v>
      </c>
      <c r="I10" s="18"/>
      <c r="K10" s="229"/>
      <c r="L10" s="114"/>
      <c r="M10" s="153"/>
      <c r="N10" s="222"/>
      <c r="O10" s="21"/>
      <c r="P10" s="21"/>
      <c r="Q10" s="185"/>
      <c r="R10" s="109"/>
      <c r="S10" s="21"/>
      <c r="T10" s="118"/>
      <c r="U10" s="109"/>
      <c r="V10" s="21"/>
      <c r="W10" s="118"/>
      <c r="X10" s="17"/>
      <c r="Y10" s="17"/>
      <c r="Z10" s="181"/>
      <c r="AA10" s="17"/>
      <c r="AB10" s="17"/>
      <c r="AC10" s="17"/>
      <c r="AD10" s="20" t="s">
        <v>118</v>
      </c>
    </row>
    <row r="11" spans="1:30">
      <c r="A11" s="18" t="s">
        <v>58</v>
      </c>
      <c r="B11" s="19" t="s">
        <v>60</v>
      </c>
      <c r="C11" s="108">
        <v>-105</v>
      </c>
      <c r="D11" s="102">
        <v>-105</v>
      </c>
      <c r="E11" s="209">
        <v>-105</v>
      </c>
      <c r="F11" s="108">
        <v>-105</v>
      </c>
      <c r="G11" s="102">
        <v>-105</v>
      </c>
      <c r="H11" s="209">
        <v>-105</v>
      </c>
      <c r="I11" s="114"/>
      <c r="J11" s="153"/>
      <c r="K11" s="222"/>
      <c r="L11" s="114"/>
      <c r="M11" s="153"/>
      <c r="N11" s="222"/>
      <c r="O11" s="21"/>
      <c r="P11" s="22"/>
      <c r="Q11" s="185"/>
      <c r="R11" s="38"/>
      <c r="S11" s="22"/>
      <c r="T11" s="118"/>
      <c r="U11" s="38"/>
      <c r="V11" s="22"/>
      <c r="W11" s="118"/>
      <c r="X11" s="27"/>
      <c r="Y11" s="27"/>
      <c r="Z11" s="245"/>
      <c r="AA11" s="27"/>
      <c r="AB11" s="16"/>
      <c r="AC11" s="16"/>
      <c r="AD11" s="20" t="s">
        <v>119</v>
      </c>
    </row>
    <row r="12" spans="1:30" ht="14" thickBot="1">
      <c r="A12" s="18" t="s">
        <v>150</v>
      </c>
      <c r="B12" s="19" t="s">
        <v>2</v>
      </c>
      <c r="C12" s="112"/>
      <c r="D12" s="71"/>
      <c r="E12" s="224"/>
      <c r="F12" s="112"/>
      <c r="G12" s="71"/>
      <c r="H12" s="224"/>
      <c r="I12" s="171">
        <v>11</v>
      </c>
      <c r="J12" s="194">
        <v>11</v>
      </c>
      <c r="K12" s="243">
        <v>-0.5</v>
      </c>
      <c r="L12" s="195">
        <v>11</v>
      </c>
      <c r="M12" s="196">
        <v>11</v>
      </c>
      <c r="N12" s="243">
        <v>-0.5</v>
      </c>
      <c r="O12" s="21"/>
      <c r="P12" s="21"/>
      <c r="Q12" s="185"/>
      <c r="R12" s="109"/>
      <c r="S12" s="21"/>
      <c r="T12" s="118"/>
      <c r="U12" s="109"/>
      <c r="V12" s="21"/>
      <c r="W12" s="118"/>
      <c r="X12" s="17"/>
      <c r="Y12" s="17"/>
      <c r="Z12" s="181"/>
      <c r="AA12" s="17"/>
      <c r="AB12" s="17"/>
      <c r="AC12" s="17"/>
      <c r="AD12" s="20" t="s">
        <v>119</v>
      </c>
    </row>
    <row r="13" spans="1:30" ht="14" thickBot="1">
      <c r="A13" s="18" t="s">
        <v>81</v>
      </c>
      <c r="B13" s="19"/>
      <c r="C13" s="288">
        <v>0</v>
      </c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90"/>
      <c r="O13" s="21"/>
      <c r="P13" s="21"/>
      <c r="Q13" s="185"/>
      <c r="R13" s="109"/>
      <c r="S13" s="21"/>
      <c r="T13" s="118"/>
      <c r="U13" s="109"/>
      <c r="V13" s="21"/>
      <c r="W13" s="118"/>
      <c r="X13" s="17"/>
      <c r="Y13" s="17"/>
      <c r="Z13" s="181"/>
      <c r="AA13" s="17"/>
      <c r="AB13" s="17"/>
      <c r="AC13" s="17"/>
      <c r="AD13" s="20" t="s">
        <v>119</v>
      </c>
    </row>
    <row r="14" spans="1:30" ht="14" thickBot="1">
      <c r="A14" s="18" t="s">
        <v>82</v>
      </c>
      <c r="B14" s="19"/>
      <c r="C14" s="288">
        <v>1</v>
      </c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90"/>
      <c r="O14" s="21"/>
      <c r="P14" s="21"/>
      <c r="Q14" s="185"/>
      <c r="R14" s="109"/>
      <c r="S14" s="21"/>
      <c r="T14" s="118"/>
      <c r="U14" s="109"/>
      <c r="V14" s="21"/>
      <c r="W14" s="118"/>
      <c r="X14" s="17"/>
      <c r="Y14" s="17"/>
      <c r="Z14" s="181"/>
      <c r="AA14" s="17"/>
      <c r="AB14" s="17"/>
      <c r="AC14" s="17"/>
      <c r="AD14" s="20" t="s">
        <v>119</v>
      </c>
    </row>
    <row r="15" spans="1:30">
      <c r="A15" s="18" t="s">
        <v>37</v>
      </c>
      <c r="B15" s="19" t="s">
        <v>2</v>
      </c>
      <c r="C15" s="197"/>
      <c r="D15" s="198"/>
      <c r="E15" s="225"/>
      <c r="F15" s="197"/>
      <c r="G15" s="198"/>
      <c r="H15" s="225"/>
      <c r="I15" s="199"/>
      <c r="J15" s="198"/>
      <c r="K15" s="225"/>
      <c r="L15" s="198"/>
      <c r="M15" s="198"/>
      <c r="N15" s="225"/>
      <c r="O15" s="21"/>
      <c r="P15" s="21"/>
      <c r="Q15" s="185"/>
      <c r="R15" s="108">
        <v>-1</v>
      </c>
      <c r="S15" s="21">
        <f t="shared" ref="S15:T17" si="3">$R15</f>
        <v>-1</v>
      </c>
      <c r="T15" s="118">
        <f t="shared" si="3"/>
        <v>-1</v>
      </c>
      <c r="U15" s="109"/>
      <c r="V15" s="21"/>
      <c r="W15" s="118"/>
      <c r="X15" s="17"/>
      <c r="Y15" s="17"/>
      <c r="Z15" s="181"/>
      <c r="AA15" s="17"/>
      <c r="AB15" s="17"/>
      <c r="AC15" s="17"/>
      <c r="AD15" s="20" t="s">
        <v>38</v>
      </c>
    </row>
    <row r="16" spans="1:30">
      <c r="A16" s="18" t="s">
        <v>54</v>
      </c>
      <c r="B16" s="19"/>
      <c r="C16" s="69"/>
      <c r="D16"/>
      <c r="E16" s="226"/>
      <c r="F16" s="69"/>
      <c r="G16"/>
      <c r="H16" s="226"/>
      <c r="I16" s="63"/>
      <c r="J16"/>
      <c r="K16" s="226"/>
      <c r="L16"/>
      <c r="M16"/>
      <c r="N16" s="226"/>
      <c r="O16" s="21"/>
      <c r="P16" s="21"/>
      <c r="Q16" s="185"/>
      <c r="R16" s="110">
        <v>66</v>
      </c>
      <c r="S16" s="173">
        <f t="shared" si="3"/>
        <v>66</v>
      </c>
      <c r="T16" s="222">
        <f t="shared" si="3"/>
        <v>66</v>
      </c>
      <c r="U16" s="109"/>
      <c r="V16" s="21"/>
      <c r="W16" s="118"/>
      <c r="X16" s="17"/>
      <c r="Y16" s="17"/>
      <c r="Z16" s="181"/>
      <c r="AA16" s="17"/>
      <c r="AB16" s="17"/>
      <c r="AC16" s="17"/>
      <c r="AD16" s="57" t="s">
        <v>78</v>
      </c>
    </row>
    <row r="17" spans="1:30">
      <c r="A17" s="18" t="s">
        <v>84</v>
      </c>
      <c r="B17" s="78" t="s">
        <v>27</v>
      </c>
      <c r="C17" s="69"/>
      <c r="D17"/>
      <c r="E17" s="226"/>
      <c r="F17" s="69"/>
      <c r="G17"/>
      <c r="H17" s="226"/>
      <c r="I17" s="63"/>
      <c r="J17"/>
      <c r="K17" s="226"/>
      <c r="L17"/>
      <c r="M17"/>
      <c r="N17" s="226"/>
      <c r="O17" s="21"/>
      <c r="P17" s="21"/>
      <c r="Q17" s="185"/>
      <c r="R17" s="110">
        <v>120</v>
      </c>
      <c r="S17" s="173">
        <f t="shared" si="3"/>
        <v>120</v>
      </c>
      <c r="T17" s="222">
        <f t="shared" si="3"/>
        <v>120</v>
      </c>
      <c r="U17" s="109"/>
      <c r="V17" s="21"/>
      <c r="W17" s="118"/>
      <c r="X17" s="17"/>
      <c r="Y17" s="17"/>
      <c r="Z17" s="181"/>
      <c r="AA17" s="17"/>
      <c r="AB17" s="17"/>
      <c r="AC17" s="17"/>
      <c r="AD17" s="57" t="s">
        <v>85</v>
      </c>
    </row>
    <row r="18" spans="1:30">
      <c r="A18" s="74" t="s">
        <v>63</v>
      </c>
      <c r="B18" s="78" t="s">
        <v>31</v>
      </c>
      <c r="C18" s="149"/>
      <c r="D18" s="174"/>
      <c r="E18" s="227"/>
      <c r="F18" s="149"/>
      <c r="G18" s="174"/>
      <c r="H18" s="227"/>
      <c r="I18" s="149"/>
      <c r="J18" s="174"/>
      <c r="K18" s="227"/>
      <c r="L18" s="174"/>
      <c r="M18" s="174"/>
      <c r="N18" s="227"/>
      <c r="O18" s="22"/>
      <c r="P18" s="22"/>
      <c r="Q18" s="185"/>
      <c r="R18" s="122">
        <f>-85.3</f>
        <v>-85.3</v>
      </c>
      <c r="S18" s="157">
        <v>-82.7</v>
      </c>
      <c r="T18" s="209">
        <v>-81.7</v>
      </c>
      <c r="U18" s="38"/>
      <c r="V18" s="22"/>
      <c r="W18" s="118"/>
      <c r="X18" s="22"/>
      <c r="Y18" s="23"/>
      <c r="Z18" s="181"/>
      <c r="AA18" s="23"/>
      <c r="AB18" s="23"/>
      <c r="AC18" s="23"/>
      <c r="AD18" s="57" t="s">
        <v>52</v>
      </c>
    </row>
    <row r="19" spans="1:30">
      <c r="A19" s="91" t="s">
        <v>64</v>
      </c>
      <c r="B19" s="92" t="s">
        <v>31</v>
      </c>
      <c r="C19" s="149"/>
      <c r="D19" s="174"/>
      <c r="E19" s="227"/>
      <c r="F19" s="149"/>
      <c r="G19" s="174"/>
      <c r="H19" s="227"/>
      <c r="I19" s="111"/>
      <c r="J19" s="175"/>
      <c r="K19" s="227"/>
      <c r="L19" s="175"/>
      <c r="M19" s="175"/>
      <c r="N19" s="227"/>
      <c r="O19" s="22"/>
      <c r="P19" s="22"/>
      <c r="Q19" s="185"/>
      <c r="R19" s="159">
        <f>-74.4</f>
        <v>-74.400000000000006</v>
      </c>
      <c r="S19" s="189">
        <v>-70.099999999999994</v>
      </c>
      <c r="T19" s="209">
        <v>-68.900000000000006</v>
      </c>
      <c r="U19" s="117"/>
      <c r="V19" s="185"/>
      <c r="W19" s="118"/>
      <c r="X19" s="22"/>
      <c r="Y19" s="23"/>
      <c r="Z19" s="181"/>
      <c r="AA19" s="23"/>
      <c r="AB19" s="23"/>
      <c r="AC19" s="23"/>
      <c r="AD19" s="210" t="s">
        <v>61</v>
      </c>
    </row>
    <row r="20" spans="1:30" ht="14">
      <c r="A20" s="18" t="s">
        <v>65</v>
      </c>
      <c r="B20" s="19" t="s">
        <v>2</v>
      </c>
      <c r="C20" s="111"/>
      <c r="D20" s="175"/>
      <c r="E20" s="227"/>
      <c r="F20" s="111"/>
      <c r="G20" s="175"/>
      <c r="H20" s="227"/>
      <c r="I20" s="113"/>
      <c r="J20" s="175"/>
      <c r="K20" s="227"/>
      <c r="L20" s="188"/>
      <c r="M20" s="188"/>
      <c r="N20" s="249"/>
      <c r="O20" s="21"/>
      <c r="P20" s="21"/>
      <c r="Q20" s="185"/>
      <c r="R20" s="122">
        <v>7</v>
      </c>
      <c r="S20" s="21">
        <f t="shared" ref="S20:T23" si="4">$R20</f>
        <v>7</v>
      </c>
      <c r="T20" s="118">
        <f t="shared" si="4"/>
        <v>7</v>
      </c>
      <c r="U20" s="109"/>
      <c r="V20" s="21"/>
      <c r="W20" s="118"/>
      <c r="X20" s="17"/>
      <c r="Y20" s="17"/>
      <c r="Z20" s="181"/>
      <c r="AA20" s="17"/>
      <c r="AB20" s="17"/>
      <c r="AC20" s="17"/>
      <c r="AD20" s="20" t="s">
        <v>56</v>
      </c>
    </row>
    <row r="21" spans="1:30" ht="14">
      <c r="A21" s="91" t="s">
        <v>77</v>
      </c>
      <c r="B21" s="92" t="s">
        <v>2</v>
      </c>
      <c r="C21" s="111"/>
      <c r="D21" s="175"/>
      <c r="E21" s="227"/>
      <c r="F21" s="111"/>
      <c r="G21" s="175"/>
      <c r="H21" s="227"/>
      <c r="I21" s="113"/>
      <c r="J21" s="175"/>
      <c r="K21" s="227"/>
      <c r="L21" s="188"/>
      <c r="M21" s="188"/>
      <c r="N21" s="249"/>
      <c r="O21" s="21"/>
      <c r="P21" s="21"/>
      <c r="Q21" s="185"/>
      <c r="R21" s="159">
        <v>7</v>
      </c>
      <c r="S21" s="185">
        <f t="shared" si="4"/>
        <v>7</v>
      </c>
      <c r="T21" s="118">
        <f t="shared" si="4"/>
        <v>7</v>
      </c>
      <c r="U21" s="148"/>
      <c r="V21" s="173"/>
      <c r="W21" s="222"/>
      <c r="X21" s="17"/>
      <c r="Y21" s="17"/>
      <c r="Z21" s="181"/>
      <c r="AA21" s="17"/>
      <c r="AB21" s="17"/>
      <c r="AC21" s="17"/>
      <c r="AD21" s="210" t="s">
        <v>62</v>
      </c>
    </row>
    <row r="22" spans="1:30" ht="15">
      <c r="A22" s="18" t="s">
        <v>89</v>
      </c>
      <c r="B22" s="19" t="s">
        <v>2</v>
      </c>
      <c r="C22" s="111"/>
      <c r="D22" s="175"/>
      <c r="E22" s="227"/>
      <c r="F22" s="111"/>
      <c r="G22" s="175"/>
      <c r="H22" s="227"/>
      <c r="I22" s="113"/>
      <c r="J22" s="175"/>
      <c r="K22" s="227"/>
      <c r="L22" s="188"/>
      <c r="M22" s="188"/>
      <c r="N22" s="249"/>
      <c r="O22" s="21"/>
      <c r="P22" s="21"/>
      <c r="Q22" s="185"/>
      <c r="R22" s="122">
        <v>1</v>
      </c>
      <c r="S22" s="21">
        <f t="shared" si="4"/>
        <v>1</v>
      </c>
      <c r="T22" s="118">
        <f t="shared" si="4"/>
        <v>1</v>
      </c>
      <c r="U22" s="18"/>
      <c r="W22" s="229"/>
      <c r="X22" s="17"/>
      <c r="Y22" s="17"/>
      <c r="Z22" s="181"/>
      <c r="AA22" s="17"/>
      <c r="AB22" s="17"/>
      <c r="AC22" s="17"/>
      <c r="AD22" s="20" t="s">
        <v>144</v>
      </c>
    </row>
    <row r="23" spans="1:30" ht="15">
      <c r="A23" s="91" t="s">
        <v>90</v>
      </c>
      <c r="B23" s="92" t="s">
        <v>2</v>
      </c>
      <c r="C23" s="111"/>
      <c r="D23" s="175"/>
      <c r="E23" s="227"/>
      <c r="F23" s="111"/>
      <c r="G23" s="175"/>
      <c r="H23" s="227"/>
      <c r="I23" s="113"/>
      <c r="J23" s="175"/>
      <c r="K23" s="227"/>
      <c r="L23" s="188"/>
      <c r="M23" s="188"/>
      <c r="N23" s="249"/>
      <c r="O23" s="21"/>
      <c r="P23" s="21"/>
      <c r="Q23" s="185"/>
      <c r="R23" s="159">
        <v>1</v>
      </c>
      <c r="S23" s="185">
        <f t="shared" si="4"/>
        <v>1</v>
      </c>
      <c r="T23" s="118">
        <f t="shared" si="4"/>
        <v>1</v>
      </c>
      <c r="U23" s="18"/>
      <c r="W23" s="229"/>
      <c r="X23" s="17"/>
      <c r="Y23" s="17"/>
      <c r="Z23" s="181"/>
      <c r="AA23" s="17"/>
      <c r="AB23" s="17"/>
      <c r="AC23" s="17"/>
      <c r="AD23" s="210" t="s">
        <v>145</v>
      </c>
    </row>
    <row r="24" spans="1:30">
      <c r="A24" s="94" t="s">
        <v>69</v>
      </c>
      <c r="B24" s="19" t="s">
        <v>2</v>
      </c>
      <c r="C24" s="111"/>
      <c r="D24" s="175"/>
      <c r="E24" s="227"/>
      <c r="F24" s="111"/>
      <c r="G24" s="175"/>
      <c r="H24" s="227"/>
      <c r="I24" s="113"/>
      <c r="J24" s="175"/>
      <c r="K24" s="227"/>
      <c r="L24" s="188"/>
      <c r="M24" s="188"/>
      <c r="N24" s="249"/>
      <c r="O24" s="21"/>
      <c r="P24" s="21"/>
      <c r="Q24" s="185"/>
      <c r="R24" s="18"/>
      <c r="T24" s="229"/>
      <c r="U24" s="108">
        <v>-10</v>
      </c>
      <c r="V24" s="21">
        <f>$U24</f>
        <v>-10</v>
      </c>
      <c r="W24" s="118">
        <f>$U24</f>
        <v>-10</v>
      </c>
      <c r="X24" s="17"/>
      <c r="Y24" s="129"/>
      <c r="Z24" s="261"/>
      <c r="AA24" s="129"/>
      <c r="AB24" s="129"/>
      <c r="AC24" s="130"/>
      <c r="AD24" s="57" t="s">
        <v>71</v>
      </c>
    </row>
    <row r="25" spans="1:30">
      <c r="A25" s="94" t="s">
        <v>70</v>
      </c>
      <c r="B25" s="19" t="s">
        <v>2</v>
      </c>
      <c r="C25" s="111"/>
      <c r="D25" s="175"/>
      <c r="E25" s="227"/>
      <c r="F25" s="111"/>
      <c r="G25" s="175"/>
      <c r="H25" s="227"/>
      <c r="I25" s="113"/>
      <c r="J25" s="175"/>
      <c r="K25" s="227"/>
      <c r="L25" s="188"/>
      <c r="M25" s="188"/>
      <c r="N25" s="249"/>
      <c r="O25" s="21"/>
      <c r="P25" s="21"/>
      <c r="Q25" s="185"/>
      <c r="R25" s="18"/>
      <c r="T25" s="229"/>
      <c r="U25" s="108">
        <v>20</v>
      </c>
      <c r="V25" s="21">
        <f>$U25</f>
        <v>20</v>
      </c>
      <c r="W25" s="118">
        <f>$U25</f>
        <v>20</v>
      </c>
      <c r="X25" s="17"/>
      <c r="Y25" s="129"/>
      <c r="Z25" s="261"/>
      <c r="AA25" s="129"/>
      <c r="AB25" s="129"/>
      <c r="AC25" s="129"/>
      <c r="AD25" s="57" t="s">
        <v>72</v>
      </c>
    </row>
    <row r="26" spans="1:30" ht="14" thickBot="1">
      <c r="A26" s="214" t="s">
        <v>147</v>
      </c>
      <c r="B26" s="215"/>
      <c r="C26" s="112"/>
      <c r="D26" s="176"/>
      <c r="E26" s="228"/>
      <c r="F26" s="112"/>
      <c r="G26" s="176"/>
      <c r="H26" s="228"/>
      <c r="I26" s="112"/>
      <c r="J26" s="67"/>
      <c r="K26" s="244"/>
      <c r="L26" s="176"/>
      <c r="M26" s="67"/>
      <c r="N26" s="244"/>
      <c r="O26" s="67"/>
      <c r="P26" s="67"/>
      <c r="Q26" s="252"/>
      <c r="R26" s="115"/>
      <c r="S26" s="67"/>
      <c r="T26" s="244"/>
      <c r="U26" s="115"/>
      <c r="V26" s="67"/>
      <c r="W26" s="244"/>
      <c r="X26" s="71"/>
      <c r="Y26" s="71"/>
      <c r="Z26" s="262"/>
      <c r="AA26" s="71"/>
      <c r="AB26" s="71"/>
      <c r="AC26" s="71"/>
      <c r="AD26" s="44"/>
    </row>
    <row r="27" spans="1:30">
      <c r="A27" s="131"/>
      <c r="B27" s="17"/>
      <c r="C27" s="17"/>
      <c r="D27" s="17"/>
      <c r="E27" s="181"/>
      <c r="F27" s="17"/>
      <c r="G27" s="17"/>
      <c r="H27" s="181"/>
      <c r="I27" s="17"/>
      <c r="J27" s="21"/>
      <c r="K27" s="185"/>
      <c r="L27" s="21"/>
      <c r="M27" s="21"/>
      <c r="N27" s="185"/>
      <c r="O27" s="21"/>
      <c r="P27" s="21"/>
      <c r="Q27" s="185"/>
      <c r="R27" s="21"/>
      <c r="S27" s="21"/>
      <c r="T27" s="185"/>
      <c r="U27" s="21"/>
      <c r="V27" s="21"/>
      <c r="W27" s="185"/>
      <c r="AD27" s="47"/>
    </row>
    <row r="28" spans="1:30" ht="14" thickBot="1">
      <c r="B28" s="17"/>
      <c r="C28" s="17"/>
      <c r="D28" s="17"/>
      <c r="E28" s="181"/>
      <c r="F28" s="17"/>
      <c r="G28" s="17"/>
      <c r="H28" s="181"/>
      <c r="I28" s="17"/>
      <c r="J28" s="22"/>
      <c r="K28" s="185"/>
      <c r="L28" s="22"/>
      <c r="M28" s="22"/>
      <c r="N28" s="185"/>
      <c r="O28" s="22"/>
      <c r="P28" s="22"/>
      <c r="Q28" s="185"/>
      <c r="R28" s="22"/>
      <c r="S28" s="22"/>
      <c r="T28" s="185"/>
      <c r="U28" s="22"/>
      <c r="V28" s="22"/>
      <c r="W28" s="185"/>
      <c r="X28" s="17"/>
      <c r="Y28" s="17"/>
      <c r="Z28" s="181"/>
      <c r="AA28" s="17"/>
      <c r="AB28" s="17"/>
      <c r="AC28" s="17"/>
    </row>
    <row r="29" spans="1:30" ht="14" thickBot="1">
      <c r="A29" s="8" t="s">
        <v>18</v>
      </c>
      <c r="B29" s="24"/>
      <c r="C29" s="281" t="s">
        <v>33</v>
      </c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3"/>
      <c r="O29" s="281" t="s">
        <v>36</v>
      </c>
      <c r="P29" s="282"/>
      <c r="Q29" s="282"/>
      <c r="R29" s="282"/>
      <c r="S29" s="282"/>
      <c r="T29" s="282"/>
      <c r="U29" s="282"/>
      <c r="V29" s="282"/>
      <c r="W29" s="283"/>
      <c r="X29" s="10"/>
      <c r="Y29" s="10"/>
      <c r="Z29" s="233"/>
      <c r="AA29" s="10"/>
      <c r="AB29" s="10"/>
      <c r="AC29" s="10"/>
      <c r="AD29" s="12" t="s">
        <v>0</v>
      </c>
    </row>
    <row r="30" spans="1:30">
      <c r="A30" s="25"/>
      <c r="B30" s="19"/>
      <c r="C30" s="284" t="s">
        <v>34</v>
      </c>
      <c r="D30" s="285"/>
      <c r="E30" s="286"/>
      <c r="F30" s="284" t="s">
        <v>102</v>
      </c>
      <c r="G30" s="285"/>
      <c r="H30" s="286"/>
      <c r="I30" s="284" t="s">
        <v>35</v>
      </c>
      <c r="J30" s="287"/>
      <c r="K30" s="286"/>
      <c r="L30" s="284" t="s">
        <v>101</v>
      </c>
      <c r="M30" s="285"/>
      <c r="N30" s="286"/>
      <c r="O30" s="15"/>
      <c r="P30" s="16"/>
      <c r="Q30" s="251"/>
      <c r="R30" s="80"/>
      <c r="S30" s="70"/>
      <c r="T30" s="259"/>
      <c r="U30" s="80"/>
      <c r="V30" s="70"/>
      <c r="W30" s="259"/>
      <c r="X30" s="17"/>
      <c r="Y30" s="17"/>
      <c r="Z30" s="181"/>
      <c r="AA30" s="17"/>
      <c r="AB30" s="17"/>
      <c r="AC30" s="17"/>
      <c r="AD30" s="82"/>
    </row>
    <row r="31" spans="1:30">
      <c r="A31" s="25"/>
      <c r="B31" s="19"/>
      <c r="C31" s="104" t="s">
        <v>50</v>
      </c>
      <c r="D31" s="6" t="s">
        <v>51</v>
      </c>
      <c r="E31" s="221" t="s">
        <v>80</v>
      </c>
      <c r="F31" s="104" t="s">
        <v>50</v>
      </c>
      <c r="G31" s="6" t="s">
        <v>51</v>
      </c>
      <c r="H31" s="221" t="s">
        <v>80</v>
      </c>
      <c r="I31" s="104" t="s">
        <v>50</v>
      </c>
      <c r="J31" s="6" t="s">
        <v>51</v>
      </c>
      <c r="K31" s="221" t="s">
        <v>80</v>
      </c>
      <c r="L31" s="104" t="s">
        <v>50</v>
      </c>
      <c r="M31" s="6" t="s">
        <v>51</v>
      </c>
      <c r="N31" s="221" t="s">
        <v>80</v>
      </c>
      <c r="O31" s="15"/>
      <c r="P31" s="16"/>
      <c r="Q31" s="251"/>
      <c r="R31" s="104" t="s">
        <v>50</v>
      </c>
      <c r="S31" s="6" t="s">
        <v>51</v>
      </c>
      <c r="T31" s="221" t="s">
        <v>80</v>
      </c>
      <c r="U31" s="104" t="s">
        <v>50</v>
      </c>
      <c r="V31" s="6" t="s">
        <v>51</v>
      </c>
      <c r="W31" s="221" t="s">
        <v>80</v>
      </c>
      <c r="X31" s="17"/>
      <c r="Y31" s="17"/>
      <c r="Z31" s="181"/>
      <c r="AA31" s="17"/>
      <c r="AB31" s="17"/>
      <c r="AC31" s="17"/>
      <c r="AD31" s="82"/>
    </row>
    <row r="32" spans="1:30" ht="15">
      <c r="A32" s="18" t="s">
        <v>41</v>
      </c>
      <c r="B32" s="19" t="s">
        <v>96</v>
      </c>
      <c r="C32" s="33">
        <f t="shared" ref="C32:H32" si="5">(10^12)*(10^-3)*(C5/15)*10^(C11/10)</f>
        <v>0.25298221281346966</v>
      </c>
      <c r="D32" s="34">
        <f t="shared" si="5"/>
        <v>0.25298221281346966</v>
      </c>
      <c r="E32" s="133">
        <f t="shared" si="5"/>
        <v>0.25298221281346966</v>
      </c>
      <c r="F32" s="33">
        <f t="shared" si="5"/>
        <v>0.25298221281346966</v>
      </c>
      <c r="G32" s="34">
        <f t="shared" si="5"/>
        <v>0.25298221281346966</v>
      </c>
      <c r="H32" s="133">
        <f t="shared" si="5"/>
        <v>0.25298221281346966</v>
      </c>
      <c r="I32" s="116">
        <f>(10^12)*(10^-3)*(C5/15)*10^((C11+I12)/10)</f>
        <v>3.1848573644279696</v>
      </c>
      <c r="J32" s="26">
        <f>(10^12)*(10^-3)*(D5/15)*10^((D11+J12)/10)</f>
        <v>3.1848573644279696</v>
      </c>
      <c r="K32" s="133">
        <f>(10^12)*(10^-3)*(E5/15)*10^((E11+K12)/10)</f>
        <v>0.22547063450115579</v>
      </c>
      <c r="L32" s="33">
        <f>(10^12)*(10^-3)*(F5/15)*10^((F11+L12)/10)</f>
        <v>3.1848573644279696</v>
      </c>
      <c r="M32" s="34">
        <f t="shared" ref="M32:N32" si="6">(10^12)*(10^-3)*(G5/15)*10^((G11+M12)/10)</f>
        <v>3.1848573644279696</v>
      </c>
      <c r="N32" s="133">
        <f t="shared" si="6"/>
        <v>0.22547063450115579</v>
      </c>
      <c r="O32" s="116"/>
      <c r="P32" s="26"/>
      <c r="Q32" s="177"/>
      <c r="R32" s="116"/>
      <c r="S32" s="26"/>
      <c r="T32" s="133"/>
      <c r="U32" s="116"/>
      <c r="V32" s="26"/>
      <c r="W32" s="133"/>
      <c r="X32" s="26"/>
      <c r="Y32" s="26"/>
      <c r="Z32" s="177"/>
      <c r="AA32" s="26"/>
      <c r="AB32" s="26"/>
      <c r="AC32" s="26"/>
      <c r="AD32" s="20" t="s">
        <v>47</v>
      </c>
    </row>
    <row r="33" spans="1:33">
      <c r="A33" s="134" t="s">
        <v>152</v>
      </c>
      <c r="B33" s="19" t="s">
        <v>2</v>
      </c>
      <c r="C33" s="132"/>
      <c r="D33" s="177"/>
      <c r="E33" s="133"/>
      <c r="F33" s="132"/>
      <c r="G33" s="177"/>
      <c r="H33" s="133"/>
      <c r="I33" s="109">
        <f>10*LOG(I32/(C32+L32))</f>
        <v>-0.33195619988427805</v>
      </c>
      <c r="J33" s="21">
        <f>10*LOG(J32/(D32+M32))</f>
        <v>-0.33195619988427805</v>
      </c>
      <c r="K33" s="118">
        <f>10*LOG(K32/(E32+N32))</f>
        <v>-3.2674915645818707</v>
      </c>
      <c r="L33" s="38">
        <f>10*LOG(L32/(F32+I32))</f>
        <v>-0.33195619988427805</v>
      </c>
      <c r="M33" s="22">
        <f t="shared" ref="M33:N33" si="7">10*LOG(M32/(G32+J32))</f>
        <v>-0.33195619988427805</v>
      </c>
      <c r="N33" s="118">
        <f t="shared" si="7"/>
        <v>-3.2674915645818707</v>
      </c>
      <c r="O33" s="116"/>
      <c r="P33" s="26"/>
      <c r="Q33" s="177"/>
      <c r="R33" s="116"/>
      <c r="S33" s="26"/>
      <c r="T33" s="133"/>
      <c r="U33" s="116"/>
      <c r="V33" s="26"/>
      <c r="W33" s="133"/>
      <c r="X33" s="26"/>
      <c r="Y33" s="26"/>
      <c r="Z33" s="177"/>
      <c r="AA33" s="26"/>
      <c r="AB33" s="26"/>
      <c r="AC33" s="26"/>
      <c r="AD33" s="20"/>
    </row>
    <row r="34" spans="1:33" ht="15">
      <c r="A34" s="134" t="s">
        <v>40</v>
      </c>
      <c r="B34" s="19" t="s">
        <v>96</v>
      </c>
      <c r="C34" s="33">
        <f>(10^12)*(10^-3)*(C5/R17)*(1/(R16*12))*10^(IF($C13=0,IF($C14=0,((-R15+R18+R22)/10),((-R15+R18+R20+R22)/10)),IF($C14=0,((-R15+R19+R23)/10),((-R15+R19+R21+R23)/10))))</f>
        <v>2.9598848678281799E-2</v>
      </c>
      <c r="D34" s="34">
        <f>(10^12)*(10^-3)*(D5/S17)*(1/(S16*12))*10^(IF($C13=0,IF($C14=0,((-S15+S18+S22)/10),((-S15+S18+S20+S22)/10)),IF($C14=0,((-S15+S19+S23)/10),((-S15+S19+S21+S23)/10))))</f>
        <v>5.3861050353736423E-2</v>
      </c>
      <c r="E34" s="133">
        <f>(10^12)*(10^-3)*(E5/T17)*(1/(T16*12))*10^(IF($C13=0,IF($C14=0,((-T15+T18+T22)/10),((-T15+T18+T20+T22)/10)),IF($C14=0,((-T15+T19+T23)/10),((-T15+T19+T21+T23)/10))))</f>
        <v>6.7807044996243945E-2</v>
      </c>
      <c r="F34" s="33">
        <f>(10^12)*(10^-3)*(F5/R17)*(1/(R16*12))*10^(IF($C13=0,IF($C14=0,((-R15+R18+R22)/10),((-R15+R18+R20+R22)/10)),IF($C14=0,((-R15+R19+R23)/10),((-R15+R19+R21+R23)/10))))</f>
        <v>2.9598848678281799E-2</v>
      </c>
      <c r="G34" s="34">
        <f t="shared" ref="G34:H34" si="8">(10^12)*(10^-3)*(G5/S17)*(1/(S16*12))*10^(IF($C13=0,IF($C14=0,((-S15+S18+S22)/10),((-S15+S18+S20+S22)/10)),IF($C14=0,((-S15+S19+S23)/10),((-S15+S19+S21+S23)/10))))</f>
        <v>5.3861050353736423E-2</v>
      </c>
      <c r="H34" s="133">
        <f t="shared" si="8"/>
        <v>6.7807044996243945E-2</v>
      </c>
      <c r="I34" s="38"/>
      <c r="J34" s="22"/>
      <c r="K34" s="118"/>
      <c r="L34" s="38"/>
      <c r="M34" s="22"/>
      <c r="N34" s="118"/>
      <c r="O34" s="154"/>
      <c r="P34" s="105"/>
      <c r="Q34" s="185"/>
      <c r="R34" s="38"/>
      <c r="S34" s="22"/>
      <c r="T34" s="118"/>
      <c r="U34" s="38"/>
      <c r="V34" s="22"/>
      <c r="W34" s="118"/>
      <c r="X34" s="21"/>
      <c r="Y34" s="21"/>
      <c r="Z34" s="185"/>
      <c r="AA34" s="21"/>
      <c r="AB34" s="21"/>
      <c r="AC34" s="21"/>
      <c r="AD34" s="50" t="s">
        <v>86</v>
      </c>
    </row>
    <row r="35" spans="1:33">
      <c r="A35" s="134" t="s">
        <v>153</v>
      </c>
      <c r="B35" s="19" t="s">
        <v>2</v>
      </c>
      <c r="C35" s="69"/>
      <c r="D35" s="17"/>
      <c r="E35" s="92"/>
      <c r="F35" s="69"/>
      <c r="G35" s="17"/>
      <c r="H35" s="92"/>
      <c r="I35" s="38">
        <f>10*LOG(I32/(C32+C34+L32))</f>
        <v>-0.36918770707028192</v>
      </c>
      <c r="J35" s="22">
        <f>10*LOG(J32/(D32+D34+M32))</f>
        <v>-0.39947013976024148</v>
      </c>
      <c r="K35" s="118">
        <f>10*LOG(K32/(E32+E34+N32))</f>
        <v>-3.8430932776845523</v>
      </c>
      <c r="L35" s="38">
        <f>10*LOG(L32/(F32+F34+I32))</f>
        <v>-0.36918770707028192</v>
      </c>
      <c r="M35" s="22">
        <f t="shared" ref="M35:N35" si="9">10*LOG(M32/(G32+G34+J32))</f>
        <v>-0.39947013976024148</v>
      </c>
      <c r="N35" s="118">
        <f t="shared" si="9"/>
        <v>-3.8430932776845523</v>
      </c>
      <c r="O35" s="107"/>
      <c r="P35" s="105"/>
      <c r="Q35" s="185"/>
      <c r="R35" s="38"/>
      <c r="S35" s="22"/>
      <c r="T35" s="118"/>
      <c r="U35" s="38"/>
      <c r="V35" s="22"/>
      <c r="W35" s="118"/>
      <c r="X35" s="21"/>
      <c r="Y35" s="21"/>
      <c r="Z35" s="185"/>
      <c r="AA35" s="21"/>
      <c r="AB35" s="21"/>
      <c r="AC35" s="21"/>
      <c r="AD35" s="20" t="s">
        <v>154</v>
      </c>
    </row>
    <row r="36" spans="1:33" ht="15">
      <c r="A36" s="134" t="s">
        <v>168</v>
      </c>
      <c r="B36" s="19" t="s">
        <v>97</v>
      </c>
      <c r="C36" s="62"/>
      <c r="D36" s="23"/>
      <c r="E36" s="92"/>
      <c r="F36" s="62"/>
      <c r="G36" s="23"/>
      <c r="H36" s="92"/>
      <c r="I36" s="38">
        <f>C11+I12+10*LOG(C5/15)</f>
        <v>-84.969100130080562</v>
      </c>
      <c r="J36" s="22">
        <f>D11+J12+10*LOG(D5/15)</f>
        <v>-84.969100130080562</v>
      </c>
      <c r="K36" s="118">
        <f>E11+K12+10*LOG(E5/15)</f>
        <v>-96.469100130080562</v>
      </c>
      <c r="L36" s="38">
        <f>F11+L12+10*LOG(F5/15)</f>
        <v>-84.969100130080562</v>
      </c>
      <c r="M36" s="22">
        <f t="shared" ref="M36:N36" si="10">G11+M12+10*LOG(G5/15)</f>
        <v>-84.969100130080562</v>
      </c>
      <c r="N36" s="118">
        <f t="shared" si="10"/>
        <v>-96.469100130080562</v>
      </c>
      <c r="O36" s="38"/>
      <c r="P36" s="22"/>
      <c r="Q36" s="185"/>
      <c r="R36" s="38"/>
      <c r="S36" s="22"/>
      <c r="T36" s="118"/>
      <c r="U36" s="38"/>
      <c r="V36" s="22"/>
      <c r="W36" s="118"/>
      <c r="X36" s="23"/>
      <c r="Y36" s="23"/>
      <c r="Z36" s="181"/>
      <c r="AA36" s="23"/>
      <c r="AB36" s="23"/>
      <c r="AC36" s="23"/>
      <c r="AD36" s="135" t="s">
        <v>49</v>
      </c>
      <c r="AG36"/>
    </row>
    <row r="37" spans="1:33">
      <c r="A37" s="63" t="s">
        <v>98</v>
      </c>
      <c r="B37" s="19" t="s">
        <v>99</v>
      </c>
      <c r="C37" s="276">
        <f>10*LOG((C32+I32)*10^-9)+10*LOG(MAX(C7,C6,12*C10*C8/C5))</f>
        <v>-55.649892114301366</v>
      </c>
      <c r="D37" s="277">
        <f t="shared" ref="D37:H37" si="11">10*LOG((D32+J32)*10^-9)+10*LOG(MAX(D7,D6,12*D10*D8/D5))</f>
        <v>-55.649892114301366</v>
      </c>
      <c r="E37" s="277">
        <f t="shared" si="11"/>
        <v>-64.214356749603766</v>
      </c>
      <c r="F37" s="276">
        <f t="shared" si="11"/>
        <v>-55.649892114301366</v>
      </c>
      <c r="G37" s="277">
        <f t="shared" si="11"/>
        <v>-55.649892114301366</v>
      </c>
      <c r="H37" s="277">
        <f t="shared" si="11"/>
        <v>-64.214356749603766</v>
      </c>
      <c r="I37" s="38"/>
      <c r="J37" s="22"/>
      <c r="K37" s="118"/>
      <c r="L37" s="38"/>
      <c r="M37" s="22"/>
      <c r="N37" s="118"/>
      <c r="O37" s="38"/>
      <c r="P37" s="22"/>
      <c r="Q37" s="185"/>
      <c r="R37" s="38"/>
      <c r="S37" s="22"/>
      <c r="T37" s="118"/>
      <c r="U37" s="38"/>
      <c r="V37" s="22"/>
      <c r="W37" s="118"/>
      <c r="X37" s="23"/>
      <c r="Y37" s="23"/>
      <c r="Z37" s="181"/>
      <c r="AA37" s="23"/>
      <c r="AB37" s="23"/>
      <c r="AC37" s="23"/>
      <c r="AD37" s="50" t="s">
        <v>39</v>
      </c>
      <c r="AG37"/>
    </row>
    <row r="38" spans="1:33">
      <c r="A38" s="91" t="s">
        <v>66</v>
      </c>
      <c r="B38" s="92" t="s">
        <v>2</v>
      </c>
      <c r="C38" s="62"/>
      <c r="D38" s="23"/>
      <c r="E38" s="92"/>
      <c r="F38" s="62"/>
      <c r="G38" s="23"/>
      <c r="H38" s="92"/>
      <c r="I38" s="38"/>
      <c r="J38" s="22"/>
      <c r="K38" s="118"/>
      <c r="L38" s="38"/>
      <c r="M38" s="22"/>
      <c r="N38" s="118"/>
      <c r="O38" s="38"/>
      <c r="P38" s="22"/>
      <c r="Q38" s="185"/>
      <c r="R38" s="117">
        <f>(R18-R19)/2</f>
        <v>-5.4499999999999957</v>
      </c>
      <c r="S38" s="185">
        <f>(S18-S19)/2</f>
        <v>-6.3000000000000043</v>
      </c>
      <c r="T38" s="118">
        <f>(T18-T19)/2</f>
        <v>-6.3999999999999986</v>
      </c>
      <c r="U38" s="117"/>
      <c r="V38" s="185"/>
      <c r="W38" s="118"/>
      <c r="X38" s="23"/>
      <c r="Y38" s="23"/>
      <c r="Z38" s="181"/>
      <c r="AA38" s="23"/>
      <c r="AB38" s="23"/>
      <c r="AC38" s="23"/>
      <c r="AD38" s="211" t="s">
        <v>87</v>
      </c>
      <c r="AG38"/>
    </row>
    <row r="39" spans="1:33">
      <c r="A39" s="18" t="s">
        <v>73</v>
      </c>
      <c r="B39" s="19" t="s">
        <v>2</v>
      </c>
      <c r="C39" s="62"/>
      <c r="D39" s="23"/>
      <c r="E39" s="92"/>
      <c r="F39" s="62"/>
      <c r="G39" s="23"/>
      <c r="H39" s="92"/>
      <c r="I39" s="38"/>
      <c r="J39" s="22"/>
      <c r="K39" s="118"/>
      <c r="L39" s="38"/>
      <c r="M39" s="22"/>
      <c r="N39" s="118"/>
      <c r="O39" s="38"/>
      <c r="P39" s="22"/>
      <c r="Q39" s="185"/>
      <c r="R39" s="117"/>
      <c r="S39" s="185"/>
      <c r="T39" s="118"/>
      <c r="U39" s="109">
        <f>(U24+U25)/2</f>
        <v>5</v>
      </c>
      <c r="V39" s="21">
        <f>(V24+V25)/2</f>
        <v>5</v>
      </c>
      <c r="W39" s="118">
        <f>(W24+W25)/2</f>
        <v>5</v>
      </c>
      <c r="X39" s="23"/>
      <c r="Y39" s="23"/>
      <c r="Z39" s="181"/>
      <c r="AA39" s="23"/>
      <c r="AB39" s="23"/>
      <c r="AC39" s="23"/>
      <c r="AD39" s="50" t="s">
        <v>75</v>
      </c>
      <c r="AG39"/>
    </row>
    <row r="40" spans="1:33" ht="15">
      <c r="A40" s="94" t="s">
        <v>120</v>
      </c>
      <c r="B40" s="19" t="s">
        <v>97</v>
      </c>
      <c r="C40" s="62"/>
      <c r="D40" s="23"/>
      <c r="E40" s="92"/>
      <c r="F40" s="62"/>
      <c r="G40" s="23"/>
      <c r="H40" s="92"/>
      <c r="I40" s="38">
        <f>10*LOG(I32/(C32+C34))</f>
        <v>10.519469348057884</v>
      </c>
      <c r="J40" s="22">
        <f>10*LOG(J32/(D32+D34))</f>
        <v>10.161733943285689</v>
      </c>
      <c r="K40" s="118">
        <f>10*LOG(K32/(E32+E34))</f>
        <v>-1.5312982975211447</v>
      </c>
      <c r="L40" s="38">
        <f>10*LOG(L32/(F32+F34))</f>
        <v>10.519469348057884</v>
      </c>
      <c r="M40" s="22">
        <f>10*LOG(M32/(G32+G34))</f>
        <v>10.161733943285689</v>
      </c>
      <c r="N40" s="118">
        <f t="shared" ref="N40" si="12">10*LOG(N32/(H32+N32+H34))</f>
        <v>-3.8430932776845514</v>
      </c>
      <c r="O40" s="38"/>
      <c r="P40" s="22"/>
      <c r="Q40" s="185"/>
      <c r="R40" s="38"/>
      <c r="S40" s="22"/>
      <c r="T40" s="118"/>
      <c r="U40" s="38"/>
      <c r="V40" s="22"/>
      <c r="W40" s="118"/>
      <c r="X40" s="23"/>
      <c r="Y40" s="23"/>
      <c r="Z40" s="181"/>
      <c r="AA40" s="23"/>
      <c r="AB40" s="23"/>
      <c r="AC40" s="23"/>
      <c r="AD40" s="50" t="s">
        <v>79</v>
      </c>
      <c r="AG40"/>
    </row>
    <row r="41" spans="1:33" ht="14" thickBot="1">
      <c r="A41" s="170" t="s">
        <v>121</v>
      </c>
      <c r="B41" s="216" t="s">
        <v>2</v>
      </c>
      <c r="C41" s="125"/>
      <c r="D41" s="64"/>
      <c r="E41" s="228"/>
      <c r="F41" s="125"/>
      <c r="G41" s="64"/>
      <c r="H41" s="228"/>
      <c r="I41" s="48"/>
      <c r="J41" s="68"/>
      <c r="K41" s="244"/>
      <c r="L41" s="48">
        <f>L40-I40</f>
        <v>0</v>
      </c>
      <c r="M41" s="68">
        <f t="shared" ref="M41:N41" si="13">M40-J40</f>
        <v>0</v>
      </c>
      <c r="N41" s="244">
        <f t="shared" si="13"/>
        <v>-2.3117949801634068</v>
      </c>
      <c r="O41" s="48"/>
      <c r="P41" s="68"/>
      <c r="Q41" s="252"/>
      <c r="R41" s="48"/>
      <c r="S41" s="68"/>
      <c r="T41" s="244"/>
      <c r="U41" s="48"/>
      <c r="V41" s="68"/>
      <c r="W41" s="244"/>
      <c r="X41" s="64"/>
      <c r="Y41" s="64"/>
      <c r="Z41" s="234"/>
      <c r="AA41" s="64"/>
      <c r="AB41" s="64"/>
      <c r="AC41" s="64"/>
      <c r="AD41" s="163" t="s">
        <v>79</v>
      </c>
      <c r="AG41"/>
    </row>
    <row r="42" spans="1:33">
      <c r="A42" s="158"/>
      <c r="B42" s="23"/>
      <c r="L42" s="22"/>
      <c r="M42" s="22"/>
      <c r="N42" s="185"/>
      <c r="O42" s="22"/>
      <c r="P42" s="22"/>
      <c r="Q42" s="185"/>
      <c r="R42" s="22"/>
      <c r="S42" s="22"/>
      <c r="T42" s="185"/>
      <c r="U42" s="22"/>
      <c r="V42" s="22"/>
      <c r="W42" s="185"/>
      <c r="X42" s="23"/>
      <c r="Y42" s="23"/>
      <c r="Z42" s="181"/>
      <c r="AA42" s="23"/>
      <c r="AB42" s="23"/>
      <c r="AC42" s="23"/>
      <c r="AG42"/>
    </row>
    <row r="43" spans="1:33" ht="14" thickBot="1">
      <c r="B43" s="17"/>
      <c r="C43" s="17"/>
      <c r="D43" s="17"/>
      <c r="E43" s="181"/>
      <c r="F43" s="17"/>
      <c r="G43" s="17"/>
      <c r="H43" s="181"/>
      <c r="I43" s="17"/>
      <c r="J43" s="27"/>
      <c r="K43" s="245"/>
      <c r="L43" s="27"/>
      <c r="M43" s="27"/>
      <c r="N43" s="245"/>
      <c r="O43" s="27"/>
      <c r="P43" s="27"/>
      <c r="Q43" s="245"/>
      <c r="R43" s="27"/>
      <c r="S43" s="27"/>
      <c r="T43" s="245"/>
      <c r="U43" s="27"/>
      <c r="V43" s="27"/>
      <c r="W43" s="245"/>
      <c r="X43" s="17"/>
      <c r="Y43" s="17"/>
      <c r="Z43" s="181"/>
      <c r="AA43" s="17"/>
      <c r="AB43" s="17"/>
      <c r="AC43" s="17"/>
    </row>
    <row r="44" spans="1:33" ht="14" thickBot="1">
      <c r="A44" s="8" t="s">
        <v>19</v>
      </c>
      <c r="B44" s="24"/>
      <c r="C44" s="291" t="s">
        <v>33</v>
      </c>
      <c r="D44" s="292"/>
      <c r="E44" s="292"/>
      <c r="F44" s="292"/>
      <c r="G44" s="292"/>
      <c r="H44" s="292"/>
      <c r="I44" s="293"/>
      <c r="J44" s="293"/>
      <c r="K44" s="293"/>
      <c r="L44" s="293"/>
      <c r="M44" s="293"/>
      <c r="N44" s="283"/>
      <c r="O44" s="296" t="s">
        <v>36</v>
      </c>
      <c r="P44" s="282"/>
      <c r="Q44" s="282"/>
      <c r="R44" s="282"/>
      <c r="S44" s="282"/>
      <c r="T44" s="282"/>
      <c r="U44" s="282"/>
      <c r="V44" s="282"/>
      <c r="W44" s="283"/>
      <c r="X44" s="156"/>
      <c r="Y44" s="11"/>
      <c r="Z44" s="263"/>
      <c r="AA44" s="11"/>
      <c r="AB44" s="11"/>
      <c r="AC44" s="9"/>
      <c r="AD44" s="12" t="s">
        <v>0</v>
      </c>
    </row>
    <row r="45" spans="1:33">
      <c r="A45" s="25"/>
      <c r="B45" s="19"/>
      <c r="C45" s="284" t="s">
        <v>34</v>
      </c>
      <c r="D45" s="285"/>
      <c r="E45" s="286"/>
      <c r="F45" s="284" t="s">
        <v>102</v>
      </c>
      <c r="G45" s="285"/>
      <c r="H45" s="286"/>
      <c r="I45" s="284" t="s">
        <v>35</v>
      </c>
      <c r="J45" s="287"/>
      <c r="K45" s="286"/>
      <c r="L45" s="284" t="s">
        <v>101</v>
      </c>
      <c r="M45" s="285"/>
      <c r="N45" s="286"/>
      <c r="O45" s="200"/>
      <c r="P45" s="201"/>
      <c r="Q45" s="253"/>
      <c r="R45" s="200"/>
      <c r="S45" s="201"/>
      <c r="T45" s="253"/>
      <c r="U45" s="200"/>
      <c r="V45" s="201"/>
      <c r="W45" s="253"/>
      <c r="X45" s="18"/>
      <c r="AC45" s="46"/>
      <c r="AD45" s="82"/>
    </row>
    <row r="46" spans="1:33">
      <c r="A46" s="25"/>
      <c r="B46" s="19"/>
      <c r="C46" s="104" t="s">
        <v>50</v>
      </c>
      <c r="D46" s="6" t="s">
        <v>51</v>
      </c>
      <c r="E46" s="221" t="s">
        <v>80</v>
      </c>
      <c r="F46" s="104" t="s">
        <v>50</v>
      </c>
      <c r="G46" s="6" t="s">
        <v>51</v>
      </c>
      <c r="H46" s="221" t="s">
        <v>80</v>
      </c>
      <c r="I46" s="104" t="s">
        <v>50</v>
      </c>
      <c r="J46" s="6" t="s">
        <v>51</v>
      </c>
      <c r="K46" s="221" t="s">
        <v>80</v>
      </c>
      <c r="L46" s="104" t="s">
        <v>50</v>
      </c>
      <c r="M46" s="6" t="s">
        <v>51</v>
      </c>
      <c r="N46" s="221" t="s">
        <v>80</v>
      </c>
      <c r="O46" s="104" t="s">
        <v>50</v>
      </c>
      <c r="P46" s="6" t="s">
        <v>51</v>
      </c>
      <c r="Q46" s="221" t="s">
        <v>80</v>
      </c>
      <c r="R46" s="104" t="s">
        <v>50</v>
      </c>
      <c r="S46" s="6" t="s">
        <v>51</v>
      </c>
      <c r="T46" s="221" t="s">
        <v>80</v>
      </c>
      <c r="U46" s="104" t="s">
        <v>50</v>
      </c>
      <c r="V46" s="6" t="s">
        <v>51</v>
      </c>
      <c r="W46" s="221" t="s">
        <v>80</v>
      </c>
      <c r="X46" s="18"/>
      <c r="AC46" s="46"/>
      <c r="AD46" s="82"/>
    </row>
    <row r="47" spans="1:33">
      <c r="A47" s="13" t="s">
        <v>88</v>
      </c>
      <c r="B47" s="81" t="s">
        <v>4</v>
      </c>
      <c r="C47" s="122">
        <v>5.65</v>
      </c>
      <c r="D47" s="22">
        <f>$C47</f>
        <v>5.65</v>
      </c>
      <c r="E47" s="118">
        <v>6</v>
      </c>
      <c r="F47" s="122">
        <v>5.65</v>
      </c>
      <c r="G47" s="22">
        <f>$C47</f>
        <v>5.65</v>
      </c>
      <c r="H47" s="118">
        <v>6</v>
      </c>
      <c r="I47" s="18"/>
      <c r="K47" s="229"/>
      <c r="L47" s="18"/>
      <c r="N47" s="229"/>
      <c r="O47" s="69"/>
      <c r="P47" s="17"/>
      <c r="Q47" s="92"/>
      <c r="R47" s="69"/>
      <c r="S47" s="17"/>
      <c r="T47" s="92"/>
      <c r="U47" s="69"/>
      <c r="V47" s="17"/>
      <c r="W47" s="92"/>
      <c r="X47" s="18"/>
      <c r="AC47" s="46"/>
      <c r="AD47" s="82"/>
    </row>
    <row r="48" spans="1:33">
      <c r="A48" s="212" t="s">
        <v>181</v>
      </c>
      <c r="B48" s="81" t="s">
        <v>4</v>
      </c>
      <c r="C48" s="122">
        <v>5.65</v>
      </c>
      <c r="D48" s="22">
        <f>$C48</f>
        <v>5.65</v>
      </c>
      <c r="E48" s="118">
        <v>6</v>
      </c>
      <c r="F48" s="122">
        <v>5.65</v>
      </c>
      <c r="G48" s="22">
        <f>$C48</f>
        <v>5.65</v>
      </c>
      <c r="H48" s="118">
        <v>6</v>
      </c>
      <c r="I48" s="18"/>
      <c r="K48" s="229"/>
      <c r="L48" s="18"/>
      <c r="N48" s="229"/>
      <c r="O48" s="69"/>
      <c r="P48" s="17"/>
      <c r="Q48" s="92"/>
      <c r="R48" s="69"/>
      <c r="S48" s="17"/>
      <c r="T48" s="92"/>
      <c r="U48" s="69"/>
      <c r="V48" s="17"/>
      <c r="W48" s="92"/>
      <c r="X48" s="18"/>
      <c r="AC48" s="46"/>
      <c r="AD48" s="82"/>
    </row>
    <row r="49" spans="1:30">
      <c r="A49" s="13" t="s">
        <v>151</v>
      </c>
      <c r="B49" s="81" t="s">
        <v>4</v>
      </c>
      <c r="C49" s="18"/>
      <c r="E49" s="229"/>
      <c r="F49" s="18"/>
      <c r="H49" s="229"/>
      <c r="I49" s="122">
        <v>0.3</v>
      </c>
      <c r="J49" s="22">
        <f>$I49</f>
        <v>0.3</v>
      </c>
      <c r="K49" s="118">
        <f>$I49</f>
        <v>0.3</v>
      </c>
      <c r="L49" s="122">
        <v>0.3</v>
      </c>
      <c r="M49" s="22">
        <f>$I49</f>
        <v>0.3</v>
      </c>
      <c r="N49" s="118">
        <f>$I49</f>
        <v>0.3</v>
      </c>
      <c r="O49" s="69"/>
      <c r="P49" s="17"/>
      <c r="Q49" s="92"/>
      <c r="R49" s="69"/>
      <c r="S49" s="17"/>
      <c r="T49" s="92"/>
      <c r="U49" s="69"/>
      <c r="V49" s="17"/>
      <c r="W49" s="92"/>
      <c r="X49" s="18"/>
      <c r="AC49" s="46"/>
      <c r="AD49" s="43" t="s">
        <v>59</v>
      </c>
    </row>
    <row r="50" spans="1:30">
      <c r="A50" s="212" t="s">
        <v>182</v>
      </c>
      <c r="B50" s="202" t="s">
        <v>4</v>
      </c>
      <c r="C50" s="18"/>
      <c r="E50" s="229"/>
      <c r="F50" s="18"/>
      <c r="H50" s="229"/>
      <c r="I50" s="122">
        <v>0.3</v>
      </c>
      <c r="J50" s="22">
        <f>$I50</f>
        <v>0.3</v>
      </c>
      <c r="K50" s="118">
        <f>$I50</f>
        <v>0.3</v>
      </c>
      <c r="L50" s="122">
        <v>0.3</v>
      </c>
      <c r="M50" s="22">
        <f>$I50</f>
        <v>0.3</v>
      </c>
      <c r="N50" s="118">
        <f>$I50</f>
        <v>0.3</v>
      </c>
      <c r="O50" s="69"/>
      <c r="P50" s="17"/>
      <c r="Q50" s="92"/>
      <c r="R50" s="69"/>
      <c r="S50" s="17"/>
      <c r="T50" s="92"/>
      <c r="U50" s="69"/>
      <c r="V50" s="17"/>
      <c r="W50" s="92"/>
      <c r="X50" s="18"/>
      <c r="AC50" s="46"/>
      <c r="AD50" s="43" t="s">
        <v>59</v>
      </c>
    </row>
    <row r="51" spans="1:30">
      <c r="A51" s="74" t="s">
        <v>122</v>
      </c>
      <c r="B51" s="81" t="s">
        <v>4</v>
      </c>
      <c r="C51" s="136"/>
      <c r="D51" s="138"/>
      <c r="E51" s="137"/>
      <c r="F51" s="136"/>
      <c r="G51" s="138"/>
      <c r="H51" s="137"/>
      <c r="I51" s="136"/>
      <c r="J51" s="138"/>
      <c r="K51" s="137"/>
      <c r="L51" s="136"/>
      <c r="M51" s="138"/>
      <c r="N51" s="137"/>
      <c r="O51" s="151">
        <v>3</v>
      </c>
      <c r="P51" s="60">
        <f>$O51</f>
        <v>3</v>
      </c>
      <c r="Q51" s="137">
        <f>$O51</f>
        <v>3</v>
      </c>
      <c r="R51" s="136"/>
      <c r="S51" s="138"/>
      <c r="T51" s="137"/>
      <c r="U51" s="136"/>
      <c r="V51" s="138"/>
      <c r="W51" s="137"/>
      <c r="X51" s="136"/>
      <c r="Y51" s="138"/>
      <c r="Z51" s="138"/>
      <c r="AA51" s="138"/>
      <c r="AB51" s="138"/>
      <c r="AC51" s="137"/>
      <c r="AD51" s="103" t="s">
        <v>155</v>
      </c>
    </row>
    <row r="52" spans="1:30">
      <c r="A52" s="74" t="s">
        <v>123</v>
      </c>
      <c r="B52" s="81" t="s">
        <v>4</v>
      </c>
      <c r="C52" s="136"/>
      <c r="D52" s="138"/>
      <c r="E52" s="137"/>
      <c r="F52" s="136"/>
      <c r="G52" s="138"/>
      <c r="H52" s="137"/>
      <c r="I52" s="136"/>
      <c r="J52" s="138"/>
      <c r="K52" s="137"/>
      <c r="L52" s="136"/>
      <c r="M52" s="138"/>
      <c r="N52" s="137"/>
      <c r="O52" s="151">
        <v>3.5</v>
      </c>
      <c r="P52" s="60">
        <f>$O52</f>
        <v>3.5</v>
      </c>
      <c r="Q52" s="137">
        <f>$O52</f>
        <v>3.5</v>
      </c>
      <c r="R52" s="136"/>
      <c r="S52" s="138"/>
      <c r="T52" s="137"/>
      <c r="U52" s="136"/>
      <c r="V52" s="138"/>
      <c r="W52" s="137"/>
      <c r="X52" s="136"/>
      <c r="Y52" s="138"/>
      <c r="Z52" s="138"/>
      <c r="AA52" s="138"/>
      <c r="AB52" s="138"/>
      <c r="AC52" s="137"/>
      <c r="AD52" s="103" t="s">
        <v>156</v>
      </c>
    </row>
    <row r="53" spans="1:30">
      <c r="A53" s="91" t="s">
        <v>67</v>
      </c>
      <c r="B53" s="162" t="s">
        <v>4</v>
      </c>
      <c r="C53" s="155"/>
      <c r="D53" s="60"/>
      <c r="E53" s="137"/>
      <c r="F53" s="155"/>
      <c r="G53" s="60"/>
      <c r="H53" s="137"/>
      <c r="I53" s="155"/>
      <c r="J53" s="60"/>
      <c r="K53" s="137"/>
      <c r="L53" s="155"/>
      <c r="M53" s="60"/>
      <c r="N53" s="137"/>
      <c r="O53" s="155"/>
      <c r="P53" s="60"/>
      <c r="Q53" s="137"/>
      <c r="R53" s="136">
        <f>-R38</f>
        <v>5.4499999999999957</v>
      </c>
      <c r="S53" s="138">
        <f>-S38</f>
        <v>6.3000000000000043</v>
      </c>
      <c r="T53" s="137">
        <f>-T38</f>
        <v>6.3999999999999986</v>
      </c>
      <c r="U53" s="136"/>
      <c r="V53" s="138"/>
      <c r="W53" s="137"/>
      <c r="X53" s="155"/>
      <c r="Y53" s="60"/>
      <c r="Z53" s="138"/>
      <c r="AA53" s="60"/>
      <c r="AB53" s="60"/>
      <c r="AC53" s="61"/>
      <c r="AD53" s="164" t="s">
        <v>68</v>
      </c>
    </row>
    <row r="54" spans="1:30" ht="14" thickBot="1">
      <c r="A54" s="160" t="s">
        <v>76</v>
      </c>
      <c r="B54" s="161" t="s">
        <v>4</v>
      </c>
      <c r="C54" s="65"/>
      <c r="D54" s="93"/>
      <c r="E54" s="230"/>
      <c r="F54" s="65"/>
      <c r="G54" s="93"/>
      <c r="H54" s="230"/>
      <c r="I54" s="65"/>
      <c r="J54" s="93"/>
      <c r="K54" s="230"/>
      <c r="L54" s="65"/>
      <c r="M54" s="93"/>
      <c r="N54" s="230"/>
      <c r="O54" s="65"/>
      <c r="P54" s="93"/>
      <c r="Q54" s="230"/>
      <c r="R54" s="65"/>
      <c r="S54" s="67"/>
      <c r="T54" s="244"/>
      <c r="U54" s="65">
        <f>(U25-U24)/2</f>
        <v>15</v>
      </c>
      <c r="V54" s="93">
        <f>(V25-V24)/2</f>
        <v>15</v>
      </c>
      <c r="W54" s="230">
        <f>(W25-W24)/2</f>
        <v>15</v>
      </c>
      <c r="X54" s="65"/>
      <c r="Y54" s="93"/>
      <c r="Z54" s="264"/>
      <c r="AA54" s="93"/>
      <c r="AB54" s="93"/>
      <c r="AC54" s="66"/>
      <c r="AD54" s="163" t="s">
        <v>74</v>
      </c>
    </row>
    <row r="55" spans="1:30">
      <c r="A55" s="131"/>
      <c r="C55" s="60"/>
      <c r="D55" s="60"/>
      <c r="E55" s="138"/>
      <c r="F55" s="60"/>
      <c r="G55" s="60"/>
      <c r="H55" s="138"/>
      <c r="I55" s="60"/>
      <c r="J55" s="60"/>
      <c r="K55" s="138"/>
      <c r="L55" s="60"/>
      <c r="M55" s="60"/>
      <c r="N55" s="138"/>
      <c r="O55" s="60"/>
      <c r="P55" s="60"/>
      <c r="Q55" s="138"/>
      <c r="R55" s="60"/>
      <c r="S55" s="60"/>
      <c r="T55" s="138"/>
      <c r="U55" s="60"/>
      <c r="V55" s="60"/>
      <c r="W55" s="138"/>
      <c r="X55" s="60"/>
      <c r="Y55" s="60"/>
      <c r="Z55" s="138"/>
      <c r="AA55" s="60"/>
      <c r="AB55" s="60"/>
      <c r="AC55" s="60"/>
    </row>
    <row r="56" spans="1:30" ht="14" thickBot="1">
      <c r="A56" s="53"/>
      <c r="B56" s="17"/>
      <c r="C56" s="17"/>
      <c r="D56" s="17"/>
      <c r="E56" s="181"/>
      <c r="F56" s="17"/>
      <c r="G56" s="17"/>
      <c r="H56" s="181"/>
      <c r="I56" s="17"/>
      <c r="J56" s="17"/>
      <c r="K56" s="181"/>
      <c r="L56" s="17"/>
      <c r="M56" s="17"/>
      <c r="N56" s="181"/>
      <c r="O56" s="17"/>
      <c r="P56" s="17"/>
      <c r="Q56" s="181"/>
      <c r="R56" s="17"/>
      <c r="S56" s="17"/>
      <c r="T56" s="181"/>
      <c r="U56" s="17"/>
      <c r="V56" s="17"/>
      <c r="W56" s="181"/>
      <c r="X56" s="17"/>
      <c r="Y56" s="17"/>
      <c r="Z56" s="181"/>
      <c r="AA56" s="17"/>
      <c r="AB56" s="17"/>
      <c r="AC56" s="17"/>
    </row>
    <row r="57" spans="1:30" ht="14" thickBot="1">
      <c r="A57" s="8" t="s">
        <v>20</v>
      </c>
      <c r="B57" s="10"/>
      <c r="C57" s="281" t="s">
        <v>33</v>
      </c>
      <c r="D57" s="282"/>
      <c r="E57" s="282"/>
      <c r="F57" s="282"/>
      <c r="G57" s="282"/>
      <c r="H57" s="282"/>
      <c r="I57" s="282"/>
      <c r="J57" s="282"/>
      <c r="K57" s="282"/>
      <c r="L57" s="282"/>
      <c r="M57" s="282"/>
      <c r="N57" s="250"/>
      <c r="O57" s="296" t="s">
        <v>36</v>
      </c>
      <c r="P57" s="282"/>
      <c r="Q57" s="282"/>
      <c r="R57" s="282"/>
      <c r="S57" s="282"/>
      <c r="T57" s="282"/>
      <c r="U57" s="282"/>
      <c r="V57" s="282"/>
      <c r="W57" s="283"/>
      <c r="X57" s="281" t="s">
        <v>16</v>
      </c>
      <c r="Y57" s="282"/>
      <c r="Z57" s="283"/>
      <c r="AA57" s="142"/>
      <c r="AB57" s="70"/>
      <c r="AC57" s="52"/>
      <c r="AD57" s="52" t="s">
        <v>0</v>
      </c>
    </row>
    <row r="58" spans="1:30">
      <c r="A58" s="25"/>
      <c r="B58" s="17"/>
      <c r="C58" s="284" t="s">
        <v>34</v>
      </c>
      <c r="D58" s="285"/>
      <c r="E58" s="286"/>
      <c r="F58" s="284" t="s">
        <v>102</v>
      </c>
      <c r="G58" s="285"/>
      <c r="H58" s="286"/>
      <c r="I58" s="284" t="s">
        <v>35</v>
      </c>
      <c r="J58" s="287"/>
      <c r="K58" s="286"/>
      <c r="L58" s="284" t="s">
        <v>101</v>
      </c>
      <c r="M58" s="285"/>
      <c r="N58" s="286"/>
      <c r="O58" s="200"/>
      <c r="P58" s="201"/>
      <c r="Q58" s="253"/>
      <c r="R58" s="200"/>
      <c r="S58" s="201"/>
      <c r="T58" s="253"/>
      <c r="U58" s="200"/>
      <c r="V58" s="201"/>
      <c r="W58" s="253"/>
      <c r="X58" s="80"/>
      <c r="Y58" s="178"/>
      <c r="Z58" s="265"/>
      <c r="AA58" s="143"/>
      <c r="AB58" s="16"/>
      <c r="AC58" s="14"/>
      <c r="AD58" s="14"/>
    </row>
    <row r="59" spans="1:30">
      <c r="A59" s="25"/>
      <c r="B59" s="17"/>
      <c r="C59" s="104" t="s">
        <v>50</v>
      </c>
      <c r="D59" s="6" t="s">
        <v>51</v>
      </c>
      <c r="E59" s="221" t="s">
        <v>80</v>
      </c>
      <c r="F59" s="104" t="s">
        <v>50</v>
      </c>
      <c r="G59" s="6" t="s">
        <v>51</v>
      </c>
      <c r="H59" s="221" t="s">
        <v>80</v>
      </c>
      <c r="I59" s="104" t="s">
        <v>50</v>
      </c>
      <c r="J59" s="6" t="s">
        <v>51</v>
      </c>
      <c r="K59" s="221" t="s">
        <v>80</v>
      </c>
      <c r="L59" s="104" t="s">
        <v>50</v>
      </c>
      <c r="M59" s="6" t="s">
        <v>51</v>
      </c>
      <c r="N59" s="221" t="s">
        <v>80</v>
      </c>
      <c r="O59" s="104" t="s">
        <v>50</v>
      </c>
      <c r="P59" s="6" t="s">
        <v>51</v>
      </c>
      <c r="Q59" s="221" t="s">
        <v>80</v>
      </c>
      <c r="R59" s="104" t="s">
        <v>50</v>
      </c>
      <c r="S59" s="6" t="s">
        <v>51</v>
      </c>
      <c r="T59" s="221" t="s">
        <v>80</v>
      </c>
      <c r="U59" s="104" t="s">
        <v>50</v>
      </c>
      <c r="V59" s="6" t="s">
        <v>51</v>
      </c>
      <c r="W59" s="221" t="s">
        <v>80</v>
      </c>
      <c r="X59" s="104" t="s">
        <v>50</v>
      </c>
      <c r="Y59" s="6" t="s">
        <v>51</v>
      </c>
      <c r="Z59" s="221" t="s">
        <v>80</v>
      </c>
      <c r="AA59" s="104"/>
      <c r="AB59" s="16"/>
      <c r="AC59" s="14"/>
      <c r="AD59" s="14"/>
    </row>
    <row r="60" spans="1:30" ht="12.75" customHeight="1">
      <c r="A60" s="54"/>
      <c r="B60" s="23"/>
      <c r="C60" s="62"/>
      <c r="D60" s="23"/>
      <c r="E60" s="92"/>
      <c r="F60" s="62"/>
      <c r="G60" s="23"/>
      <c r="H60" s="92"/>
      <c r="I60" s="62"/>
      <c r="J60" s="23"/>
      <c r="K60" s="92"/>
      <c r="L60" s="62"/>
      <c r="M60" s="23"/>
      <c r="N60" s="92"/>
      <c r="O60" s="62"/>
      <c r="P60" s="23"/>
      <c r="Q60" s="92"/>
      <c r="R60" s="62"/>
      <c r="S60" s="23"/>
      <c r="T60" s="92"/>
      <c r="U60" s="62"/>
      <c r="V60" s="23"/>
      <c r="W60" s="92"/>
      <c r="X60" s="119"/>
      <c r="Y60" s="35"/>
      <c r="Z60" s="266"/>
      <c r="AA60" s="119"/>
      <c r="AB60" s="35"/>
      <c r="AC60" s="83"/>
      <c r="AD60" s="46"/>
    </row>
    <row r="61" spans="1:30">
      <c r="A61" s="28" t="s">
        <v>157</v>
      </c>
      <c r="B61" s="29" t="s">
        <v>3</v>
      </c>
      <c r="C61" s="106">
        <f>C34/(C32+C34)</f>
        <v>0.10474462981357932</v>
      </c>
      <c r="D61" s="179">
        <f>D34/(D32+D34)</f>
        <v>0.17553277786772287</v>
      </c>
      <c r="E61" s="231">
        <f>E34/(E32+E34+N32)</f>
        <v>0.12412964222834766</v>
      </c>
      <c r="F61" s="106"/>
      <c r="G61" s="179"/>
      <c r="H61" s="231"/>
      <c r="I61" s="106">
        <v>1</v>
      </c>
      <c r="J61" s="179">
        <v>1</v>
      </c>
      <c r="K61" s="231">
        <v>1</v>
      </c>
      <c r="L61" s="106"/>
      <c r="M61" s="179"/>
      <c r="N61" s="231"/>
      <c r="O61" s="30"/>
      <c r="P61" s="165"/>
      <c r="Q61" s="246"/>
      <c r="R61" s="30"/>
      <c r="S61" s="165"/>
      <c r="T61" s="246"/>
      <c r="U61" s="30"/>
      <c r="V61" s="165"/>
      <c r="W61" s="246"/>
      <c r="X61" s="39"/>
      <c r="Y61" s="99"/>
      <c r="Z61" s="238"/>
      <c r="AA61" s="30"/>
      <c r="AB61" s="165"/>
      <c r="AC61" s="84"/>
      <c r="AD61" s="46" t="s">
        <v>57</v>
      </c>
    </row>
    <row r="62" spans="1:30">
      <c r="A62" s="31" t="s">
        <v>158</v>
      </c>
      <c r="B62" s="29" t="s">
        <v>2</v>
      </c>
      <c r="C62" s="106">
        <f>C$48*C61</f>
        <v>0.59180715844672316</v>
      </c>
      <c r="D62" s="179">
        <f>D$48*D61</f>
        <v>0.99176019495263423</v>
      </c>
      <c r="E62" s="231">
        <f>E$48*E61</f>
        <v>0.74477785337008595</v>
      </c>
      <c r="F62" s="106"/>
      <c r="G62" s="179"/>
      <c r="H62" s="231"/>
      <c r="I62" s="106">
        <f t="shared" ref="I62:K62" si="14">I$50*I61</f>
        <v>0.3</v>
      </c>
      <c r="J62" s="179">
        <f t="shared" si="14"/>
        <v>0.3</v>
      </c>
      <c r="K62" s="231">
        <f t="shared" si="14"/>
        <v>0.3</v>
      </c>
      <c r="L62" s="106"/>
      <c r="M62" s="179"/>
      <c r="N62" s="231"/>
      <c r="O62" s="30"/>
      <c r="P62" s="165"/>
      <c r="Q62" s="246"/>
      <c r="R62" s="30"/>
      <c r="S62" s="165"/>
      <c r="T62" s="246"/>
      <c r="U62" s="30"/>
      <c r="V62" s="165"/>
      <c r="W62" s="246"/>
      <c r="X62" s="146">
        <f>SQRT(SUMSQ(C62,F62,I62,L62))</f>
        <v>0.66350260948151885</v>
      </c>
      <c r="Y62" s="190">
        <f>SQRT(SUMSQ(D62,F62,J62,M62))</f>
        <v>1.036141054245264</v>
      </c>
      <c r="Z62" s="272">
        <f>SQRT(SUMSQ(E62,G62,K62,N62))</f>
        <v>0.80292842200942993</v>
      </c>
      <c r="AA62" s="120"/>
      <c r="AB62" s="204"/>
      <c r="AC62" s="85"/>
      <c r="AD62" s="46" t="s">
        <v>159</v>
      </c>
    </row>
    <row r="63" spans="1:30">
      <c r="A63" s="150"/>
      <c r="B63" s="23"/>
      <c r="C63" s="33"/>
      <c r="D63" s="34"/>
      <c r="E63" s="133"/>
      <c r="F63" s="33"/>
      <c r="G63" s="34"/>
      <c r="H63" s="133"/>
      <c r="I63" s="33"/>
      <c r="J63" s="34"/>
      <c r="K63" s="133"/>
      <c r="L63" s="33"/>
      <c r="M63" s="34"/>
      <c r="N63" s="133"/>
      <c r="O63" s="33"/>
      <c r="P63" s="34"/>
      <c r="Q63" s="133"/>
      <c r="R63" s="33"/>
      <c r="S63" s="34"/>
      <c r="T63" s="133"/>
      <c r="U63" s="33"/>
      <c r="V63" s="34"/>
      <c r="W63" s="133"/>
      <c r="X63" s="123"/>
      <c r="Y63" s="27"/>
      <c r="Z63" s="245"/>
      <c r="AA63" s="119"/>
      <c r="AB63" s="35"/>
      <c r="AC63" s="83"/>
      <c r="AD63" s="46"/>
    </row>
    <row r="64" spans="1:30">
      <c r="A64" s="32"/>
      <c r="B64" s="23"/>
      <c r="C64" s="33"/>
      <c r="D64" s="34"/>
      <c r="E64" s="133"/>
      <c r="F64" s="33"/>
      <c r="G64" s="34"/>
      <c r="H64" s="133"/>
      <c r="I64" s="33"/>
      <c r="J64" s="34"/>
      <c r="K64" s="133"/>
      <c r="L64" s="33"/>
      <c r="M64" s="34"/>
      <c r="N64" s="133"/>
      <c r="O64" s="33"/>
      <c r="P64" s="34"/>
      <c r="Q64" s="133"/>
      <c r="R64" s="33"/>
      <c r="S64" s="34"/>
      <c r="T64" s="133"/>
      <c r="U64" s="33"/>
      <c r="V64" s="34"/>
      <c r="W64" s="133"/>
      <c r="X64" s="123"/>
      <c r="Y64" s="27"/>
      <c r="Z64" s="245"/>
      <c r="AA64" s="119"/>
      <c r="AB64" s="35"/>
      <c r="AC64" s="83"/>
      <c r="AD64" s="46"/>
    </row>
    <row r="65" spans="1:30">
      <c r="A65" s="28" t="s">
        <v>169</v>
      </c>
      <c r="B65" s="29" t="s">
        <v>3</v>
      </c>
      <c r="C65" s="106">
        <v>1</v>
      </c>
      <c r="D65" s="179">
        <v>1</v>
      </c>
      <c r="E65" s="231">
        <v>1</v>
      </c>
      <c r="F65" s="106"/>
      <c r="G65" s="179"/>
      <c r="H65" s="231"/>
      <c r="I65" s="30">
        <v>1</v>
      </c>
      <c r="J65" s="165">
        <v>1</v>
      </c>
      <c r="K65" s="246">
        <v>1</v>
      </c>
      <c r="L65" s="30"/>
      <c r="M65" s="165"/>
      <c r="N65" s="246"/>
      <c r="O65" s="30"/>
      <c r="P65" s="165"/>
      <c r="Q65" s="246"/>
      <c r="R65" s="30"/>
      <c r="S65" s="165"/>
      <c r="T65" s="246"/>
      <c r="U65" s="30"/>
      <c r="V65" s="165"/>
      <c r="W65" s="246"/>
      <c r="X65" s="39"/>
      <c r="Y65" s="99"/>
      <c r="Z65" s="260"/>
      <c r="AA65" s="30"/>
      <c r="AB65" s="165"/>
      <c r="AC65" s="84"/>
      <c r="AD65" s="46" t="s">
        <v>24</v>
      </c>
    </row>
    <row r="66" spans="1:30">
      <c r="A66" s="31" t="s">
        <v>170</v>
      </c>
      <c r="B66" s="29" t="s">
        <v>2</v>
      </c>
      <c r="C66" s="106">
        <f>C$48*C65</f>
        <v>5.65</v>
      </c>
      <c r="D66" s="179">
        <f>D$48*D65</f>
        <v>5.65</v>
      </c>
      <c r="E66" s="231">
        <f>E$48*E65</f>
        <v>6</v>
      </c>
      <c r="F66" s="106"/>
      <c r="G66" s="179"/>
      <c r="H66" s="231"/>
      <c r="I66" s="106">
        <f t="shared" ref="I66:K66" si="15">I$50*I65</f>
        <v>0.3</v>
      </c>
      <c r="J66" s="179">
        <f t="shared" si="15"/>
        <v>0.3</v>
      </c>
      <c r="K66" s="231">
        <f t="shared" si="15"/>
        <v>0.3</v>
      </c>
      <c r="L66" s="106"/>
      <c r="M66" s="179"/>
      <c r="N66" s="231"/>
      <c r="O66" s="30"/>
      <c r="P66" s="165"/>
      <c r="Q66" s="246"/>
      <c r="R66" s="30"/>
      <c r="S66" s="165"/>
      <c r="T66" s="246"/>
      <c r="U66" s="30"/>
      <c r="V66" s="165"/>
      <c r="W66" s="246"/>
      <c r="X66" s="146">
        <f>SQRT(SUMSQ(C66,F66,I66,L66))</f>
        <v>5.6579589959631207</v>
      </c>
      <c r="Y66" s="190">
        <f>SQRT(SUMSQ(D66,G66,J66,M66))</f>
        <v>5.6579589959631207</v>
      </c>
      <c r="Z66" s="272">
        <f>SQRT(SUMSQ(E66,H66,K66,N66))</f>
        <v>6.0074953183502364</v>
      </c>
      <c r="AA66" s="120"/>
      <c r="AB66" s="204"/>
      <c r="AC66" s="85"/>
      <c r="AD66" s="46" t="s">
        <v>171</v>
      </c>
    </row>
    <row r="67" spans="1:30">
      <c r="A67" s="32"/>
      <c r="B67" s="23"/>
      <c r="C67" s="33"/>
      <c r="D67" s="34"/>
      <c r="E67" s="133"/>
      <c r="F67" s="33"/>
      <c r="G67" s="34"/>
      <c r="H67" s="133"/>
      <c r="I67" s="33"/>
      <c r="J67" s="34"/>
      <c r="K67" s="133"/>
      <c r="L67" s="33"/>
      <c r="M67" s="34"/>
      <c r="N67" s="133"/>
      <c r="O67" s="33"/>
      <c r="P67" s="34"/>
      <c r="Q67" s="133"/>
      <c r="R67" s="33"/>
      <c r="S67" s="34"/>
      <c r="T67" s="133"/>
      <c r="U67" s="33"/>
      <c r="V67" s="34"/>
      <c r="W67" s="133"/>
      <c r="X67" s="123"/>
      <c r="Y67" s="27"/>
      <c r="Z67" s="245"/>
      <c r="AA67" s="119"/>
      <c r="AB67" s="35"/>
      <c r="AC67" s="83"/>
      <c r="AD67" s="46"/>
    </row>
    <row r="68" spans="1:30">
      <c r="A68" s="32"/>
      <c r="B68" s="23"/>
      <c r="C68" s="33"/>
      <c r="D68" s="34"/>
      <c r="E68" s="133"/>
      <c r="F68" s="33"/>
      <c r="G68" s="34"/>
      <c r="H68" s="133"/>
      <c r="I68" s="33"/>
      <c r="J68" s="34"/>
      <c r="K68" s="133"/>
      <c r="L68" s="33"/>
      <c r="M68" s="34"/>
      <c r="N68" s="133"/>
      <c r="O68" s="33"/>
      <c r="P68" s="34"/>
      <c r="Q68" s="133"/>
      <c r="R68" s="33"/>
      <c r="S68" s="34"/>
      <c r="T68" s="133"/>
      <c r="U68" s="33"/>
      <c r="V68" s="34"/>
      <c r="W68" s="133"/>
      <c r="X68" s="123"/>
      <c r="Y68" s="27"/>
      <c r="Z68" s="245"/>
      <c r="AA68" s="119"/>
      <c r="AB68" s="35"/>
      <c r="AC68" s="83"/>
      <c r="AD68" s="46"/>
    </row>
    <row r="69" spans="1:30">
      <c r="A69" s="28" t="s">
        <v>45</v>
      </c>
      <c r="B69" s="29" t="s">
        <v>3</v>
      </c>
      <c r="C69" s="106">
        <v>1</v>
      </c>
      <c r="D69" s="179">
        <v>1</v>
      </c>
      <c r="E69" s="231">
        <v>1</v>
      </c>
      <c r="F69" s="106"/>
      <c r="G69" s="179"/>
      <c r="H69" s="231"/>
      <c r="I69" s="106">
        <f>I32/(C32+I32)</f>
        <v>0.9264124438824265</v>
      </c>
      <c r="J69" s="179">
        <f>J32/(D32+J32)</f>
        <v>0.9264124438824265</v>
      </c>
      <c r="K69" s="231">
        <f>K32/(E32+K32+N32)</f>
        <v>0.3203056018525634</v>
      </c>
      <c r="L69" s="106"/>
      <c r="M69" s="179"/>
      <c r="N69" s="231"/>
      <c r="O69" s="30"/>
      <c r="P69" s="165"/>
      <c r="Q69" s="246"/>
      <c r="R69" s="30"/>
      <c r="S69" s="165"/>
      <c r="T69" s="246"/>
      <c r="U69" s="30"/>
      <c r="V69" s="165"/>
      <c r="W69" s="246"/>
      <c r="X69" s="39"/>
      <c r="Y69" s="99"/>
      <c r="Z69" s="260"/>
      <c r="AA69" s="30"/>
      <c r="AB69" s="165"/>
      <c r="AC69" s="84"/>
      <c r="AD69" s="46" t="s">
        <v>57</v>
      </c>
    </row>
    <row r="70" spans="1:30">
      <c r="A70" s="31" t="s">
        <v>46</v>
      </c>
      <c r="B70" s="29" t="s">
        <v>2</v>
      </c>
      <c r="C70" s="106">
        <f>C$47*C69</f>
        <v>5.65</v>
      </c>
      <c r="D70" s="179">
        <f>D$47*D69</f>
        <v>5.65</v>
      </c>
      <c r="E70" s="231">
        <f>E$47*E69</f>
        <v>6</v>
      </c>
      <c r="F70" s="106"/>
      <c r="G70" s="179"/>
      <c r="H70" s="231"/>
      <c r="I70" s="106">
        <f t="shared" ref="I70:K70" si="16">I$49*I69</f>
        <v>0.27792373316472796</v>
      </c>
      <c r="J70" s="179">
        <f t="shared" si="16"/>
        <v>0.27792373316472796</v>
      </c>
      <c r="K70" s="231">
        <f t="shared" si="16"/>
        <v>9.6091680555769013E-2</v>
      </c>
      <c r="L70" s="106"/>
      <c r="M70" s="179"/>
      <c r="N70" s="231"/>
      <c r="O70" s="30"/>
      <c r="P70" s="165"/>
      <c r="Q70" s="246"/>
      <c r="R70" s="30"/>
      <c r="S70" s="165"/>
      <c r="T70" s="246"/>
      <c r="U70" s="30"/>
      <c r="V70" s="165"/>
      <c r="W70" s="246"/>
      <c r="X70" s="146">
        <f>SQRT(SUMSQ(C70,F70,I70,L70))</f>
        <v>5.656831410025954</v>
      </c>
      <c r="Y70" s="190">
        <f>SQRT(SUMSQ(D70,G70,J70,M70))</f>
        <v>5.656831410025954</v>
      </c>
      <c r="Z70" s="272">
        <f>SQRT(SUMSQ(E70,H70,K70,N70))</f>
        <v>6.0007694182556319</v>
      </c>
      <c r="AA70" s="120"/>
      <c r="AB70" s="204"/>
      <c r="AC70" s="85"/>
      <c r="AD70" s="46" t="s">
        <v>32</v>
      </c>
    </row>
    <row r="71" spans="1:30">
      <c r="A71" s="32"/>
      <c r="B71" s="23"/>
      <c r="C71" s="33"/>
      <c r="D71" s="34"/>
      <c r="E71" s="133"/>
      <c r="F71" s="33"/>
      <c r="G71" s="34"/>
      <c r="H71" s="133"/>
      <c r="I71" s="33"/>
      <c r="J71" s="34"/>
      <c r="K71" s="133"/>
      <c r="L71" s="33"/>
      <c r="M71" s="34"/>
      <c r="N71" s="133"/>
      <c r="O71" s="33"/>
      <c r="P71" s="34"/>
      <c r="Q71" s="133"/>
      <c r="R71" s="33"/>
      <c r="S71" s="34"/>
      <c r="T71" s="133"/>
      <c r="U71" s="33"/>
      <c r="V71" s="34"/>
      <c r="W71" s="133"/>
      <c r="X71" s="123"/>
      <c r="Y71" s="27"/>
      <c r="Z71" s="245"/>
      <c r="AA71" s="119"/>
      <c r="AB71" s="35"/>
      <c r="AC71" s="83"/>
      <c r="AD71" s="46"/>
    </row>
    <row r="72" spans="1:30">
      <c r="A72" s="32"/>
      <c r="B72" s="23"/>
      <c r="C72" s="33"/>
      <c r="D72" s="34"/>
      <c r="E72" s="133"/>
      <c r="F72" s="33"/>
      <c r="G72" s="34"/>
      <c r="H72" s="133"/>
      <c r="I72" s="33"/>
      <c r="J72" s="34"/>
      <c r="K72" s="133"/>
      <c r="L72" s="33"/>
      <c r="M72" s="34"/>
      <c r="N72" s="133"/>
      <c r="O72" s="33"/>
      <c r="P72" s="34"/>
      <c r="Q72" s="133"/>
      <c r="R72" s="33"/>
      <c r="S72" s="34"/>
      <c r="T72" s="133"/>
      <c r="U72" s="33"/>
      <c r="V72" s="34"/>
      <c r="W72" s="133"/>
      <c r="X72" s="123"/>
      <c r="Y72" s="27"/>
      <c r="Z72" s="245"/>
      <c r="AA72" s="119"/>
      <c r="AB72" s="35"/>
      <c r="AC72" s="83"/>
      <c r="AD72" s="46"/>
    </row>
    <row r="73" spans="1:30">
      <c r="A73" s="28" t="s">
        <v>160</v>
      </c>
      <c r="B73" s="29" t="s">
        <v>3</v>
      </c>
      <c r="C73" s="106"/>
      <c r="D73" s="179"/>
      <c r="E73" s="231"/>
      <c r="F73" s="106">
        <f>F34/(F32+F34)</f>
        <v>0.10474462981357932</v>
      </c>
      <c r="G73" s="179">
        <f>G34/(G32+G34)</f>
        <v>0.17553277786772287</v>
      </c>
      <c r="H73" s="231">
        <f>H34/(H32+H34+N32)</f>
        <v>0.12412964222834766</v>
      </c>
      <c r="I73" s="106"/>
      <c r="J73" s="179"/>
      <c r="K73" s="231"/>
      <c r="L73" s="106">
        <v>1</v>
      </c>
      <c r="M73" s="179">
        <v>1</v>
      </c>
      <c r="N73" s="231">
        <v>1</v>
      </c>
      <c r="O73" s="30"/>
      <c r="P73" s="165"/>
      <c r="Q73" s="246"/>
      <c r="R73" s="30"/>
      <c r="S73" s="165"/>
      <c r="T73" s="246"/>
      <c r="U73" s="30"/>
      <c r="V73" s="165"/>
      <c r="W73" s="246"/>
      <c r="X73" s="39"/>
      <c r="Y73" s="99"/>
      <c r="Z73" s="260"/>
      <c r="AA73" s="30"/>
      <c r="AB73" s="165"/>
      <c r="AC73" s="84"/>
      <c r="AD73" s="46" t="s">
        <v>57</v>
      </c>
    </row>
    <row r="74" spans="1:30">
      <c r="A74" s="31" t="s">
        <v>161</v>
      </c>
      <c r="B74" s="29" t="s">
        <v>2</v>
      </c>
      <c r="C74" s="106"/>
      <c r="D74" s="179"/>
      <c r="E74" s="231"/>
      <c r="F74" s="106">
        <f>F$48*F73</f>
        <v>0.59180715844672316</v>
      </c>
      <c r="G74" s="179">
        <f>G$48*G73</f>
        <v>0.99176019495263423</v>
      </c>
      <c r="H74" s="231">
        <f>H$48*H73</f>
        <v>0.74477785337008595</v>
      </c>
      <c r="I74" s="106"/>
      <c r="J74" s="179"/>
      <c r="K74" s="231"/>
      <c r="L74" s="106">
        <f t="shared" ref="L74:N74" si="17">L$50*L73</f>
        <v>0.3</v>
      </c>
      <c r="M74" s="179">
        <f t="shared" si="17"/>
        <v>0.3</v>
      </c>
      <c r="N74" s="231">
        <f t="shared" si="17"/>
        <v>0.3</v>
      </c>
      <c r="O74" s="30"/>
      <c r="P74" s="165"/>
      <c r="Q74" s="246"/>
      <c r="R74" s="30"/>
      <c r="S74" s="165"/>
      <c r="T74" s="246"/>
      <c r="U74" s="30"/>
      <c r="V74" s="165"/>
      <c r="W74" s="246"/>
      <c r="X74" s="146">
        <f>SQRT(SUMSQ(C74,F74,I74,L74))</f>
        <v>0.66350260948151885</v>
      </c>
      <c r="Y74" s="190">
        <f>SQRT(SUMSQ(D74,G74,J74,M74))</f>
        <v>1.036141054245264</v>
      </c>
      <c r="Z74" s="272">
        <f>SQRT(SUMSQ(E74,H74,K74,N74))</f>
        <v>0.80292842200942993</v>
      </c>
      <c r="AA74" s="120"/>
      <c r="AB74" s="204"/>
      <c r="AC74" s="85"/>
      <c r="AD74" s="46" t="s">
        <v>159</v>
      </c>
    </row>
    <row r="75" spans="1:30">
      <c r="A75" s="32"/>
      <c r="B75" s="23"/>
      <c r="C75" s="33"/>
      <c r="D75" s="34"/>
      <c r="E75" s="133"/>
      <c r="F75" s="33"/>
      <c r="G75" s="34"/>
      <c r="H75" s="133"/>
      <c r="I75" s="33"/>
      <c r="J75" s="34"/>
      <c r="K75" s="133"/>
      <c r="L75" s="33"/>
      <c r="M75" s="34"/>
      <c r="N75" s="133"/>
      <c r="O75" s="33"/>
      <c r="P75" s="34"/>
      <c r="Q75" s="133"/>
      <c r="R75" s="33"/>
      <c r="S75" s="34"/>
      <c r="T75" s="133"/>
      <c r="U75" s="33"/>
      <c r="V75" s="34"/>
      <c r="W75" s="133"/>
      <c r="X75" s="123"/>
      <c r="Y75" s="27"/>
      <c r="Z75" s="245"/>
      <c r="AA75" s="119"/>
      <c r="AB75" s="35"/>
      <c r="AC75" s="83"/>
      <c r="AD75" s="46"/>
    </row>
    <row r="76" spans="1:30">
      <c r="A76" s="32"/>
      <c r="B76" s="23"/>
      <c r="C76" s="33"/>
      <c r="D76" s="34"/>
      <c r="E76" s="133"/>
      <c r="F76" s="33"/>
      <c r="G76" s="34"/>
      <c r="H76" s="133"/>
      <c r="I76" s="33"/>
      <c r="J76" s="34"/>
      <c r="K76" s="133"/>
      <c r="L76" s="33"/>
      <c r="M76" s="34"/>
      <c r="N76" s="133"/>
      <c r="O76" s="33"/>
      <c r="P76" s="34"/>
      <c r="Q76" s="133"/>
      <c r="R76" s="33"/>
      <c r="S76" s="34"/>
      <c r="T76" s="133"/>
      <c r="U76" s="33"/>
      <c r="V76" s="34"/>
      <c r="W76" s="133"/>
      <c r="X76" s="123"/>
      <c r="Y76" s="27"/>
      <c r="Z76" s="245"/>
      <c r="AA76" s="119"/>
      <c r="AB76" s="35"/>
      <c r="AC76" s="83"/>
      <c r="AD76" s="46"/>
    </row>
    <row r="77" spans="1:30">
      <c r="A77" s="28" t="s">
        <v>172</v>
      </c>
      <c r="B77" s="29" t="s">
        <v>3</v>
      </c>
      <c r="C77" s="106"/>
      <c r="D77" s="179"/>
      <c r="E77" s="231"/>
      <c r="F77" s="106">
        <v>1</v>
      </c>
      <c r="G77" s="179">
        <v>1</v>
      </c>
      <c r="H77" s="231">
        <v>1</v>
      </c>
      <c r="I77" s="30"/>
      <c r="J77" s="165"/>
      <c r="K77" s="246"/>
      <c r="L77" s="106">
        <v>1</v>
      </c>
      <c r="M77" s="179">
        <v>1</v>
      </c>
      <c r="N77" s="231">
        <v>1</v>
      </c>
      <c r="O77" s="30"/>
      <c r="P77" s="165"/>
      <c r="Q77" s="246"/>
      <c r="R77" s="30"/>
      <c r="S77" s="165"/>
      <c r="T77" s="246"/>
      <c r="U77" s="30"/>
      <c r="V77" s="165"/>
      <c r="W77" s="246"/>
      <c r="X77" s="39"/>
      <c r="Y77" s="99"/>
      <c r="Z77" s="260"/>
      <c r="AA77" s="30"/>
      <c r="AB77" s="165"/>
      <c r="AC77" s="84"/>
      <c r="AD77" s="46" t="s">
        <v>24</v>
      </c>
    </row>
    <row r="78" spans="1:30">
      <c r="A78" s="31" t="s">
        <v>173</v>
      </c>
      <c r="B78" s="29" t="s">
        <v>2</v>
      </c>
      <c r="C78" s="106"/>
      <c r="D78" s="179"/>
      <c r="E78" s="231"/>
      <c r="F78" s="106">
        <f>F$48*F77</f>
        <v>5.65</v>
      </c>
      <c r="G78" s="179">
        <f>G$48*G77</f>
        <v>5.65</v>
      </c>
      <c r="H78" s="231">
        <f>H$48*H77</f>
        <v>6</v>
      </c>
      <c r="I78" s="106"/>
      <c r="J78" s="179"/>
      <c r="K78" s="231"/>
      <c r="L78" s="106">
        <f t="shared" ref="L78:N78" si="18">L$50*L77</f>
        <v>0.3</v>
      </c>
      <c r="M78" s="179">
        <f t="shared" si="18"/>
        <v>0.3</v>
      </c>
      <c r="N78" s="231">
        <f t="shared" si="18"/>
        <v>0.3</v>
      </c>
      <c r="O78" s="30"/>
      <c r="P78" s="165"/>
      <c r="Q78" s="246"/>
      <c r="R78" s="30"/>
      <c r="S78" s="165"/>
      <c r="T78" s="246"/>
      <c r="U78" s="30"/>
      <c r="V78" s="165"/>
      <c r="W78" s="246"/>
      <c r="X78" s="146">
        <f>SQRT(SUMSQ(C78,F78,I78,L78))</f>
        <v>5.6579589959631207</v>
      </c>
      <c r="Y78" s="190">
        <f>SQRT(SUMSQ(D78,J78,M78))</f>
        <v>0.3</v>
      </c>
      <c r="Z78" s="272">
        <f>SQRT(SUMSQ(E78,K78,N78))</f>
        <v>0.3</v>
      </c>
      <c r="AA78" s="120"/>
      <c r="AB78" s="204"/>
      <c r="AC78" s="85"/>
      <c r="AD78" s="46" t="s">
        <v>171</v>
      </c>
    </row>
    <row r="79" spans="1:30">
      <c r="A79" s="32"/>
      <c r="B79" s="23"/>
      <c r="C79" s="33"/>
      <c r="D79" s="34"/>
      <c r="E79" s="133"/>
      <c r="F79" s="33"/>
      <c r="G79" s="34"/>
      <c r="H79" s="133"/>
      <c r="I79" s="33"/>
      <c r="J79" s="34"/>
      <c r="K79" s="133"/>
      <c r="L79" s="33"/>
      <c r="M79" s="34"/>
      <c r="N79" s="133"/>
      <c r="O79" s="33"/>
      <c r="P79" s="34"/>
      <c r="Q79" s="133"/>
      <c r="R79" s="33"/>
      <c r="S79" s="34"/>
      <c r="T79" s="133"/>
      <c r="U79" s="33"/>
      <c r="V79" s="34"/>
      <c r="W79" s="133"/>
      <c r="X79" s="123"/>
      <c r="Y79" s="27"/>
      <c r="Z79" s="245"/>
      <c r="AA79" s="119"/>
      <c r="AB79" s="35"/>
      <c r="AC79" s="83"/>
      <c r="AD79" s="46"/>
    </row>
    <row r="80" spans="1:30">
      <c r="A80" s="32"/>
      <c r="B80" s="23"/>
      <c r="C80" s="33"/>
      <c r="D80" s="34"/>
      <c r="E80" s="133"/>
      <c r="F80" s="33"/>
      <c r="G80" s="34"/>
      <c r="H80" s="133"/>
      <c r="I80" s="33"/>
      <c r="J80" s="34"/>
      <c r="K80" s="133"/>
      <c r="L80" s="33"/>
      <c r="M80" s="34"/>
      <c r="N80" s="133"/>
      <c r="O80" s="33"/>
      <c r="P80" s="34"/>
      <c r="Q80" s="133"/>
      <c r="R80" s="33"/>
      <c r="S80" s="34"/>
      <c r="T80" s="133"/>
      <c r="U80" s="33"/>
      <c r="V80" s="34"/>
      <c r="W80" s="133"/>
      <c r="X80" s="123"/>
      <c r="Y80" s="27"/>
      <c r="Z80" s="245"/>
      <c r="AA80" s="119"/>
      <c r="AB80" s="35"/>
      <c r="AC80" s="83"/>
      <c r="AD80" s="46"/>
    </row>
    <row r="81" spans="1:30">
      <c r="A81" s="28" t="s">
        <v>103</v>
      </c>
      <c r="B81" s="29" t="s">
        <v>3</v>
      </c>
      <c r="C81" s="106"/>
      <c r="D81" s="179"/>
      <c r="E81" s="231"/>
      <c r="F81" s="106">
        <v>1</v>
      </c>
      <c r="G81" s="179">
        <v>1</v>
      </c>
      <c r="H81" s="231">
        <v>1</v>
      </c>
      <c r="I81" s="106"/>
      <c r="J81" s="179"/>
      <c r="K81" s="231"/>
      <c r="L81" s="106">
        <f>L32/(L32+F32)</f>
        <v>0.9264124438824265</v>
      </c>
      <c r="M81" s="179">
        <f t="shared" ref="M81:N81" si="19">M32/(M32+G32)</f>
        <v>0.9264124438824265</v>
      </c>
      <c r="N81" s="231">
        <f t="shared" si="19"/>
        <v>0.47124943610773146</v>
      </c>
      <c r="O81" s="30"/>
      <c r="P81" s="165"/>
      <c r="Q81" s="246"/>
      <c r="R81" s="30"/>
      <c r="S81" s="165"/>
      <c r="T81" s="246"/>
      <c r="U81" s="30"/>
      <c r="V81" s="165"/>
      <c r="W81" s="246"/>
      <c r="X81" s="39"/>
      <c r="Y81" s="99"/>
      <c r="Z81" s="260"/>
      <c r="AA81" s="30"/>
      <c r="AB81" s="165"/>
      <c r="AC81" s="84"/>
      <c r="AD81" s="46" t="s">
        <v>57</v>
      </c>
    </row>
    <row r="82" spans="1:30">
      <c r="A82" s="31" t="s">
        <v>104</v>
      </c>
      <c r="B82" s="29" t="s">
        <v>2</v>
      </c>
      <c r="C82" s="106"/>
      <c r="D82" s="179"/>
      <c r="E82" s="231"/>
      <c r="F82" s="106">
        <f>F$48*F81</f>
        <v>5.65</v>
      </c>
      <c r="G82" s="179">
        <f>G$48*G81</f>
        <v>5.65</v>
      </c>
      <c r="H82" s="231">
        <f>H$48*H81</f>
        <v>6</v>
      </c>
      <c r="I82" s="106"/>
      <c r="J82" s="179"/>
      <c r="K82" s="231"/>
      <c r="L82" s="106">
        <f t="shared" ref="L82:N82" si="20">L$50*L81</f>
        <v>0.27792373316472796</v>
      </c>
      <c r="M82" s="179">
        <f t="shared" si="20"/>
        <v>0.27792373316472796</v>
      </c>
      <c r="N82" s="231">
        <f t="shared" si="20"/>
        <v>0.14137483083231944</v>
      </c>
      <c r="O82" s="30"/>
      <c r="P82" s="165"/>
      <c r="Q82" s="246"/>
      <c r="R82" s="30"/>
      <c r="S82" s="165"/>
      <c r="T82" s="246"/>
      <c r="U82" s="30"/>
      <c r="V82" s="165"/>
      <c r="W82" s="246"/>
      <c r="X82" s="146">
        <f>SQRT(SUMSQ(C82,F82,I82,L82))</f>
        <v>5.656831410025954</v>
      </c>
      <c r="Y82" s="190">
        <f>SQRT(SUMSQ(D82,G82,J82,M82))</f>
        <v>5.656831410025954</v>
      </c>
      <c r="Z82" s="272">
        <f>SQRT(SUMSQ(E82,H82,K82,N82))</f>
        <v>6.0016653391198735</v>
      </c>
      <c r="AA82" s="120"/>
      <c r="AB82" s="204"/>
      <c r="AC82" s="85"/>
      <c r="AD82" s="46" t="s">
        <v>32</v>
      </c>
    </row>
    <row r="83" spans="1:30">
      <c r="A83" s="32"/>
      <c r="B83" s="23"/>
      <c r="C83" s="33"/>
      <c r="D83" s="34"/>
      <c r="E83" s="133"/>
      <c r="F83" s="33"/>
      <c r="G83" s="34"/>
      <c r="H83" s="133"/>
      <c r="I83" s="33"/>
      <c r="J83" s="34"/>
      <c r="K83" s="133"/>
      <c r="L83" s="33"/>
      <c r="M83" s="34"/>
      <c r="N83" s="133"/>
      <c r="O83" s="33"/>
      <c r="P83" s="34"/>
      <c r="Q83" s="133"/>
      <c r="R83" s="33"/>
      <c r="S83" s="34"/>
      <c r="T83" s="133"/>
      <c r="U83" s="33"/>
      <c r="V83" s="34"/>
      <c r="W83" s="133"/>
      <c r="X83" s="123"/>
      <c r="Y83" s="27"/>
      <c r="Z83" s="245"/>
      <c r="AA83" s="119"/>
      <c r="AB83" s="35"/>
      <c r="AC83" s="83"/>
      <c r="AD83" s="46"/>
    </row>
    <row r="84" spans="1:30">
      <c r="A84" s="32"/>
      <c r="B84" s="23"/>
      <c r="C84" s="33"/>
      <c r="D84" s="34"/>
      <c r="E84" s="133"/>
      <c r="F84" s="33"/>
      <c r="G84" s="34"/>
      <c r="H84" s="133"/>
      <c r="I84" s="33"/>
      <c r="J84" s="34"/>
      <c r="K84" s="133"/>
      <c r="L84" s="33"/>
      <c r="M84" s="34"/>
      <c r="N84" s="133"/>
      <c r="O84" s="33"/>
      <c r="P84" s="34"/>
      <c r="Q84" s="133"/>
      <c r="R84" s="33"/>
      <c r="S84" s="34"/>
      <c r="T84" s="133"/>
      <c r="U84" s="33"/>
      <c r="V84" s="34"/>
      <c r="W84" s="133"/>
      <c r="X84" s="123"/>
      <c r="Y84" s="27"/>
      <c r="Z84" s="245"/>
      <c r="AA84" s="119"/>
      <c r="AB84" s="35"/>
      <c r="AC84" s="83"/>
      <c r="AD84" s="46"/>
    </row>
    <row r="85" spans="1:30">
      <c r="A85" s="98" t="s">
        <v>124</v>
      </c>
      <c r="B85" s="139" t="s">
        <v>3</v>
      </c>
      <c r="C85" s="273">
        <f>C34/(C32+C34)</f>
        <v>0.10474462981357932</v>
      </c>
      <c r="D85" s="274">
        <f>D34/(D32+D34)</f>
        <v>0.17553277786772287</v>
      </c>
      <c r="E85" s="231">
        <v>1</v>
      </c>
      <c r="F85" s="106"/>
      <c r="G85" s="179"/>
      <c r="H85" s="231">
        <v>1</v>
      </c>
      <c r="I85" s="30">
        <f>1-I32/(C32)</f>
        <v>-11.589254117941673</v>
      </c>
      <c r="J85" s="165">
        <f>1-J32/(D32)</f>
        <v>-11.589254117941673</v>
      </c>
      <c r="K85" s="246">
        <f>K32/(K32+E32)</f>
        <v>0.47124943610773146</v>
      </c>
      <c r="L85" s="106"/>
      <c r="M85" s="179"/>
      <c r="N85" s="231"/>
      <c r="O85" s="30">
        <v>1</v>
      </c>
      <c r="P85" s="165">
        <v>1</v>
      </c>
      <c r="Q85" s="246">
        <v>1</v>
      </c>
      <c r="R85" s="30">
        <v>0</v>
      </c>
      <c r="S85" s="165">
        <v>0</v>
      </c>
      <c r="T85" s="246">
        <v>0</v>
      </c>
      <c r="U85" s="106">
        <v>0</v>
      </c>
      <c r="V85" s="179">
        <v>0</v>
      </c>
      <c r="W85" s="231">
        <v>0</v>
      </c>
      <c r="X85" s="39"/>
      <c r="Y85" s="99"/>
      <c r="Z85" s="260"/>
      <c r="AA85" s="30"/>
      <c r="AB85" s="165"/>
      <c r="AC85" s="84"/>
      <c r="AD85" s="141" t="s">
        <v>24</v>
      </c>
    </row>
    <row r="86" spans="1:30">
      <c r="A86" s="140" t="s">
        <v>125</v>
      </c>
      <c r="B86" s="139" t="s">
        <v>2</v>
      </c>
      <c r="C86" s="106">
        <f>C$48*C85</f>
        <v>0.59180715844672316</v>
      </c>
      <c r="D86" s="179">
        <f>D$48*D85</f>
        <v>0.99176019495263423</v>
      </c>
      <c r="E86" s="231">
        <f>E$48*E85</f>
        <v>6</v>
      </c>
      <c r="F86" s="106"/>
      <c r="G86" s="179"/>
      <c r="H86" s="231">
        <f>H$48*H85</f>
        <v>6</v>
      </c>
      <c r="I86" s="106">
        <f t="shared" ref="I86:N86" si="21">I$50*I85</f>
        <v>-3.4767762353825016</v>
      </c>
      <c r="J86" s="179">
        <f t="shared" si="21"/>
        <v>-3.4767762353825016</v>
      </c>
      <c r="K86" s="231">
        <f t="shared" si="21"/>
        <v>0.14137483083231944</v>
      </c>
      <c r="L86" s="106"/>
      <c r="M86" s="179"/>
      <c r="N86" s="231">
        <f t="shared" si="21"/>
        <v>0</v>
      </c>
      <c r="O86" s="30">
        <f>O$51*O85</f>
        <v>3</v>
      </c>
      <c r="P86" s="165">
        <f>P$51*P85</f>
        <v>3</v>
      </c>
      <c r="Q86" s="246">
        <f>Q$51*Q85</f>
        <v>3</v>
      </c>
      <c r="R86" s="30">
        <f>R$53*R85</f>
        <v>0</v>
      </c>
      <c r="S86" s="165">
        <f>S$53*S85</f>
        <v>0</v>
      </c>
      <c r="T86" s="246">
        <f>T$53*T85</f>
        <v>0</v>
      </c>
      <c r="U86" s="30">
        <f>U$54*U85</f>
        <v>0</v>
      </c>
      <c r="V86" s="165">
        <f>V$54*V85</f>
        <v>0</v>
      </c>
      <c r="W86" s="246">
        <f>W$54*W85</f>
        <v>0</v>
      </c>
      <c r="X86" s="146">
        <f>SQRT(SUMSQ(C86,F86,I86,L86))+SUM(O86,R86,U86)</f>
        <v>6.5267844708330713</v>
      </c>
      <c r="Y86" s="190">
        <f>SQRT(SUMSQ(D86,G86,J86,M86))+SUM(P86,S86,V86)</f>
        <v>6.6154614194059667</v>
      </c>
      <c r="Z86" s="272">
        <f>SQRT(SUMSQ(E86,H86,K86,N86))+SUM(Q86,T86,W86)</f>
        <v>11.486459028522606</v>
      </c>
      <c r="AA86" s="120"/>
      <c r="AB86" s="204"/>
      <c r="AC86" s="85"/>
      <c r="AD86" s="46" t="s">
        <v>126</v>
      </c>
    </row>
    <row r="87" spans="1:30">
      <c r="A87" s="32"/>
      <c r="B87" s="23"/>
      <c r="C87" s="33"/>
      <c r="D87" s="34"/>
      <c r="E87" s="133"/>
      <c r="F87" s="33"/>
      <c r="G87" s="34"/>
      <c r="H87" s="133"/>
      <c r="I87" s="33"/>
      <c r="J87" s="34"/>
      <c r="K87" s="133"/>
      <c r="L87" s="33"/>
      <c r="M87" s="34"/>
      <c r="N87" s="133"/>
      <c r="O87" s="33"/>
      <c r="P87" s="34"/>
      <c r="Q87" s="133"/>
      <c r="R87" s="33"/>
      <c r="S87" s="34"/>
      <c r="T87" s="133"/>
      <c r="U87" s="33"/>
      <c r="V87" s="34"/>
      <c r="W87" s="133"/>
      <c r="X87" s="123"/>
      <c r="Y87" s="27"/>
      <c r="Z87" s="245"/>
      <c r="AA87" s="119"/>
      <c r="AB87" s="35"/>
      <c r="AC87" s="83"/>
      <c r="AD87" s="46"/>
    </row>
    <row r="88" spans="1:30">
      <c r="A88" s="32"/>
      <c r="B88" s="23"/>
      <c r="C88" s="33"/>
      <c r="D88" s="34"/>
      <c r="E88" s="133"/>
      <c r="F88" s="33"/>
      <c r="G88" s="34"/>
      <c r="H88" s="133"/>
      <c r="I88" s="33"/>
      <c r="J88" s="34"/>
      <c r="K88" s="133"/>
      <c r="L88" s="33"/>
      <c r="M88" s="34"/>
      <c r="N88" s="133"/>
      <c r="O88" s="33"/>
      <c r="P88" s="34"/>
      <c r="Q88" s="133"/>
      <c r="R88" s="33"/>
      <c r="S88" s="34"/>
      <c r="T88" s="133"/>
      <c r="U88" s="33"/>
      <c r="V88" s="34"/>
      <c r="W88" s="133"/>
      <c r="X88" s="123"/>
      <c r="Y88" s="27"/>
      <c r="Z88" s="245"/>
      <c r="AA88" s="119"/>
      <c r="AB88" s="35"/>
      <c r="AC88" s="83"/>
      <c r="AD88" s="46"/>
    </row>
    <row r="89" spans="1:30">
      <c r="A89" s="98" t="s">
        <v>127</v>
      </c>
      <c r="B89" s="139" t="s">
        <v>3</v>
      </c>
      <c r="C89" s="106"/>
      <c r="D89" s="179"/>
      <c r="E89" s="231">
        <v>1</v>
      </c>
      <c r="F89" s="273">
        <f>F34/(F32+F34)</f>
        <v>0.10474462981357932</v>
      </c>
      <c r="G89" s="274">
        <f>G34/(G32+G34)</f>
        <v>0.17553277786772287</v>
      </c>
      <c r="H89" s="231">
        <v>1</v>
      </c>
      <c r="I89" s="30"/>
      <c r="J89" s="165"/>
      <c r="K89" s="246">
        <f>K32/(N32+K32+E32)</f>
        <v>0.3203056018525634</v>
      </c>
      <c r="L89" s="106">
        <f>1-L32/(C32)</f>
        <v>-11.589254117941673</v>
      </c>
      <c r="M89" s="179">
        <f>1-M32/(D32)</f>
        <v>-11.589254117941673</v>
      </c>
      <c r="N89" s="231">
        <f>N32/(N32+K32+E32)</f>
        <v>0.3203056018525634</v>
      </c>
      <c r="O89" s="30">
        <v>1</v>
      </c>
      <c r="P89" s="165">
        <v>1</v>
      </c>
      <c r="Q89" s="246">
        <v>1</v>
      </c>
      <c r="R89" s="30">
        <v>0</v>
      </c>
      <c r="S89" s="165">
        <v>0</v>
      </c>
      <c r="T89" s="246">
        <v>0</v>
      </c>
      <c r="U89" s="106">
        <v>0</v>
      </c>
      <c r="V89" s="179">
        <v>0</v>
      </c>
      <c r="W89" s="231">
        <v>0</v>
      </c>
      <c r="X89" s="39"/>
      <c r="Y89" s="99"/>
      <c r="Z89" s="260"/>
      <c r="AA89" s="30"/>
      <c r="AB89" s="165"/>
      <c r="AC89" s="84"/>
      <c r="AD89" s="141" t="s">
        <v>24</v>
      </c>
    </row>
    <row r="90" spans="1:30">
      <c r="A90" s="140" t="s">
        <v>128</v>
      </c>
      <c r="B90" s="139" t="s">
        <v>2</v>
      </c>
      <c r="C90" s="106"/>
      <c r="D90" s="179"/>
      <c r="E90" s="231">
        <f>E$48*E89</f>
        <v>6</v>
      </c>
      <c r="F90" s="106">
        <f>F$48*F89</f>
        <v>0.59180715844672316</v>
      </c>
      <c r="G90" s="179">
        <f>G$48*G89</f>
        <v>0.99176019495263423</v>
      </c>
      <c r="H90" s="231">
        <f>H$48*H89</f>
        <v>6</v>
      </c>
      <c r="I90" s="106"/>
      <c r="J90" s="179"/>
      <c r="K90" s="231">
        <f t="shared" ref="K90:N90" si="22">K$50*K89</f>
        <v>9.6091680555769013E-2</v>
      </c>
      <c r="L90" s="106">
        <f t="shared" si="22"/>
        <v>-3.4767762353825016</v>
      </c>
      <c r="M90" s="179">
        <f t="shared" si="22"/>
        <v>-3.4767762353825016</v>
      </c>
      <c r="N90" s="231">
        <f t="shared" si="22"/>
        <v>9.6091680555769013E-2</v>
      </c>
      <c r="O90" s="30">
        <f>O$51*O89</f>
        <v>3</v>
      </c>
      <c r="P90" s="165">
        <f>P$51*P89</f>
        <v>3</v>
      </c>
      <c r="Q90" s="246">
        <f>Q$51*Q89</f>
        <v>3</v>
      </c>
      <c r="R90" s="30">
        <f>R$53*R89</f>
        <v>0</v>
      </c>
      <c r="S90" s="165">
        <f>S$53*S89</f>
        <v>0</v>
      </c>
      <c r="T90" s="246">
        <f>T$53*T89</f>
        <v>0</v>
      </c>
      <c r="U90" s="30">
        <f>U$54*U89</f>
        <v>0</v>
      </c>
      <c r="V90" s="165">
        <f>V$54*V89</f>
        <v>0</v>
      </c>
      <c r="W90" s="246">
        <f>W$54*W89</f>
        <v>0</v>
      </c>
      <c r="X90" s="146">
        <f>SQRT(SUMSQ(C90,F90,I90,L90))+SUM(O90,R90,U90)</f>
        <v>6.5267844708330713</v>
      </c>
      <c r="Y90" s="190">
        <f>SQRT(SUMSQ(D90,G90,J90,M90))+SUM(P90,S90,V90)</f>
        <v>6.6154614194059667</v>
      </c>
      <c r="Z90" s="272">
        <f>SQRT(SUMSQ(E90,H90,K90,N90))+SUM(Q90,T90,W90)</f>
        <v>11.486369495970822</v>
      </c>
      <c r="AA90" s="120"/>
      <c r="AB90" s="204"/>
      <c r="AC90" s="85"/>
      <c r="AD90" s="46" t="s">
        <v>129</v>
      </c>
    </row>
    <row r="91" spans="1:30">
      <c r="A91" s="32"/>
      <c r="B91" s="23"/>
      <c r="C91" s="33"/>
      <c r="D91" s="34"/>
      <c r="E91" s="133"/>
      <c r="F91" s="33"/>
      <c r="G91" s="34"/>
      <c r="H91" s="133"/>
      <c r="I91" s="33"/>
      <c r="J91" s="34"/>
      <c r="K91" s="133"/>
      <c r="L91" s="33"/>
      <c r="M91" s="34"/>
      <c r="N91" s="133"/>
      <c r="O91" s="33"/>
      <c r="P91" s="34"/>
      <c r="Q91" s="133"/>
      <c r="R91" s="33"/>
      <c r="S91" s="34"/>
      <c r="T91" s="133"/>
      <c r="U91" s="33"/>
      <c r="V91" s="34"/>
      <c r="W91" s="133"/>
      <c r="X91" s="123"/>
      <c r="Y91" s="27"/>
      <c r="Z91" s="245"/>
      <c r="AA91" s="119"/>
      <c r="AB91" s="35"/>
      <c r="AC91" s="83"/>
      <c r="AD91" s="46"/>
    </row>
    <row r="92" spans="1:30">
      <c r="A92" s="32"/>
      <c r="B92" s="23"/>
      <c r="C92" s="33"/>
      <c r="D92" s="34"/>
      <c r="E92" s="133"/>
      <c r="F92" s="33"/>
      <c r="G92" s="34"/>
      <c r="H92" s="133"/>
      <c r="I92" s="33"/>
      <c r="J92" s="34"/>
      <c r="K92" s="133"/>
      <c r="L92" s="33"/>
      <c r="M92" s="34"/>
      <c r="N92" s="133"/>
      <c r="O92" s="33"/>
      <c r="P92" s="34"/>
      <c r="Q92" s="133"/>
      <c r="R92" s="33"/>
      <c r="S92" s="34"/>
      <c r="T92" s="133"/>
      <c r="U92" s="33"/>
      <c r="V92" s="34"/>
      <c r="W92" s="133"/>
      <c r="X92" s="123"/>
      <c r="Y92" s="27"/>
      <c r="Z92" s="245"/>
      <c r="AA92" s="119"/>
      <c r="AB92" s="35"/>
      <c r="AC92" s="83"/>
      <c r="AD92" s="46"/>
    </row>
    <row r="93" spans="1:30">
      <c r="A93" s="98" t="s">
        <v>130</v>
      </c>
      <c r="B93" s="139" t="s">
        <v>3</v>
      </c>
      <c r="C93" s="106">
        <v>0</v>
      </c>
      <c r="D93" s="179">
        <v>0</v>
      </c>
      <c r="E93" s="231">
        <v>1</v>
      </c>
      <c r="F93" s="106">
        <v>0</v>
      </c>
      <c r="G93" s="179">
        <v>0</v>
      </c>
      <c r="H93" s="231">
        <v>1</v>
      </c>
      <c r="I93" s="30">
        <f>1-I32/(C32)</f>
        <v>-11.589254117941673</v>
      </c>
      <c r="J93" s="165">
        <f>1-J32/(D32)</f>
        <v>-11.589254117941673</v>
      </c>
      <c r="K93" s="246">
        <f>K36/(N36+K36+E36)</f>
        <v>0.5</v>
      </c>
      <c r="L93" s="106">
        <f>1-L32/(C32)</f>
        <v>-11.589254117941673</v>
      </c>
      <c r="M93" s="179">
        <f>1-M32/(D32)</f>
        <v>-11.589254117941673</v>
      </c>
      <c r="N93" s="231">
        <f>N36/(N36+K36+E36)</f>
        <v>0.5</v>
      </c>
      <c r="O93" s="30">
        <v>1</v>
      </c>
      <c r="P93" s="165">
        <v>1</v>
      </c>
      <c r="Q93" s="246">
        <v>1</v>
      </c>
      <c r="R93" s="30">
        <v>0</v>
      </c>
      <c r="S93" s="165">
        <v>0</v>
      </c>
      <c r="T93" s="246">
        <v>0</v>
      </c>
      <c r="U93" s="106">
        <v>0</v>
      </c>
      <c r="V93" s="179">
        <v>0</v>
      </c>
      <c r="W93" s="231">
        <v>0</v>
      </c>
      <c r="X93" s="39"/>
      <c r="Y93" s="99"/>
      <c r="Z93" s="260"/>
      <c r="AA93" s="30"/>
      <c r="AB93" s="165"/>
      <c r="AC93" s="84"/>
      <c r="AD93" s="141" t="s">
        <v>24</v>
      </c>
    </row>
    <row r="94" spans="1:30">
      <c r="A94" s="140" t="s">
        <v>131</v>
      </c>
      <c r="B94" s="139" t="s">
        <v>2</v>
      </c>
      <c r="C94" s="106">
        <f t="shared" ref="C94:H94" si="23">C$48*C93</f>
        <v>0</v>
      </c>
      <c r="D94" s="179">
        <f t="shared" si="23"/>
        <v>0</v>
      </c>
      <c r="E94" s="231">
        <f t="shared" si="23"/>
        <v>6</v>
      </c>
      <c r="F94" s="106">
        <f t="shared" si="23"/>
        <v>0</v>
      </c>
      <c r="G94" s="179">
        <f t="shared" si="23"/>
        <v>0</v>
      </c>
      <c r="H94" s="231">
        <f t="shared" si="23"/>
        <v>6</v>
      </c>
      <c r="I94" s="106">
        <f t="shared" ref="I94:N94" si="24">I$50*I93</f>
        <v>-3.4767762353825016</v>
      </c>
      <c r="J94" s="179">
        <f t="shared" si="24"/>
        <v>-3.4767762353825016</v>
      </c>
      <c r="K94" s="231">
        <f t="shared" si="24"/>
        <v>0.15</v>
      </c>
      <c r="L94" s="106">
        <f t="shared" si="24"/>
        <v>-3.4767762353825016</v>
      </c>
      <c r="M94" s="179">
        <f t="shared" si="24"/>
        <v>-3.4767762353825016</v>
      </c>
      <c r="N94" s="231">
        <f t="shared" si="24"/>
        <v>0.15</v>
      </c>
      <c r="O94" s="30">
        <f>O$52*O93</f>
        <v>3.5</v>
      </c>
      <c r="P94" s="165">
        <f>P$52*P93</f>
        <v>3.5</v>
      </c>
      <c r="Q94" s="246">
        <f>Q$51*Q93</f>
        <v>3</v>
      </c>
      <c r="R94" s="30">
        <f>R$53*R93</f>
        <v>0</v>
      </c>
      <c r="S94" s="165">
        <f>S$53*S93</f>
        <v>0</v>
      </c>
      <c r="T94" s="246">
        <f>T$53*T93</f>
        <v>0</v>
      </c>
      <c r="U94" s="30">
        <f>U$54*U93</f>
        <v>0</v>
      </c>
      <c r="V94" s="165">
        <f>V$54*V93</f>
        <v>0</v>
      </c>
      <c r="W94" s="246">
        <f>W$54*W93</f>
        <v>0</v>
      </c>
      <c r="X94" s="146">
        <f>SQRT(SUMSQ(C94,F94,I94,L94))+SUM(O94,R94,U94)</f>
        <v>8.4169041054144067</v>
      </c>
      <c r="Y94" s="190">
        <f>SQRT(SUMSQ(D94,G94,J94,M94))+SUM(P94,S94,V94)</f>
        <v>8.4169041054144067</v>
      </c>
      <c r="Z94" s="272">
        <f>SQRT(SUMSQ(E94,H94,K94,N94))+SUM(Q94,T94,W94)</f>
        <v>11.487932610477063</v>
      </c>
      <c r="AA94" s="120"/>
      <c r="AB94" s="204"/>
      <c r="AC94" s="85"/>
      <c r="AD94" s="46" t="s">
        <v>132</v>
      </c>
    </row>
    <row r="95" spans="1:30" ht="14" thickBot="1">
      <c r="A95" s="169"/>
      <c r="B95" s="64"/>
      <c r="C95" s="58"/>
      <c r="D95" s="166"/>
      <c r="E95" s="232"/>
      <c r="F95" s="58"/>
      <c r="G95" s="166"/>
      <c r="H95" s="232"/>
      <c r="I95" s="58"/>
      <c r="J95" s="166"/>
      <c r="K95" s="232"/>
      <c r="L95" s="58"/>
      <c r="M95" s="166"/>
      <c r="N95" s="232"/>
      <c r="O95" s="58"/>
      <c r="P95" s="166"/>
      <c r="Q95" s="232"/>
      <c r="R95" s="58"/>
      <c r="S95" s="166"/>
      <c r="T95" s="232"/>
      <c r="U95" s="58"/>
      <c r="V95" s="166"/>
      <c r="W95" s="232"/>
      <c r="X95" s="121"/>
      <c r="Y95" s="191"/>
      <c r="Z95" s="267"/>
      <c r="AA95" s="121"/>
      <c r="AB95" s="191"/>
      <c r="AC95" s="86"/>
      <c r="AD95" s="59"/>
    </row>
    <row r="96" spans="1:30">
      <c r="B96" s="23"/>
      <c r="C96" s="34"/>
      <c r="D96" s="34"/>
      <c r="E96" s="177"/>
      <c r="F96" s="34"/>
      <c r="G96" s="34"/>
      <c r="H96" s="177"/>
      <c r="I96" s="34"/>
      <c r="J96" s="34"/>
      <c r="K96" s="177"/>
      <c r="L96" s="34"/>
      <c r="M96" s="34"/>
      <c r="N96" s="177"/>
      <c r="O96" s="34"/>
      <c r="P96" s="34"/>
      <c r="Q96" s="177"/>
      <c r="R96" s="34"/>
      <c r="S96" s="34"/>
      <c r="T96" s="177"/>
      <c r="U96" s="34"/>
      <c r="V96" s="34"/>
      <c r="W96" s="177"/>
      <c r="X96" s="35"/>
      <c r="Y96" s="35"/>
      <c r="Z96" s="268"/>
      <c r="AA96" s="35"/>
      <c r="AB96" s="35"/>
      <c r="AC96" s="35"/>
      <c r="AD96" s="35"/>
    </row>
    <row r="97" spans="1:30" ht="14" thickBot="1">
      <c r="A97" s="36"/>
    </row>
    <row r="98" spans="1:30">
      <c r="A98" s="8" t="s">
        <v>21</v>
      </c>
      <c r="B98" s="10"/>
      <c r="C98" s="10"/>
      <c r="D98" s="10"/>
      <c r="E98" s="233"/>
      <c r="F98" s="10"/>
      <c r="G98" s="10"/>
      <c r="H98" s="233"/>
      <c r="I98" s="10"/>
      <c r="J98" s="10"/>
      <c r="K98" s="233"/>
      <c r="L98" s="10"/>
      <c r="M98" s="10"/>
      <c r="N98" s="233"/>
      <c r="O98" s="10"/>
      <c r="P98" s="10"/>
      <c r="Q98" s="233"/>
      <c r="R98" s="10"/>
      <c r="S98" s="10"/>
      <c r="T98" s="233"/>
      <c r="U98" s="10"/>
      <c r="V98" s="10"/>
      <c r="W98" s="233"/>
      <c r="X98" s="37"/>
      <c r="Y98" s="37"/>
      <c r="Z98" s="233"/>
      <c r="AA98" s="37"/>
      <c r="AB98" s="37"/>
      <c r="AC98" s="207"/>
      <c r="AD98" s="12" t="s">
        <v>0</v>
      </c>
    </row>
    <row r="99" spans="1:30">
      <c r="A99" s="13" t="s">
        <v>110</v>
      </c>
      <c r="B99" s="17"/>
      <c r="C99" s="17"/>
      <c r="D99" s="17"/>
      <c r="E99" s="181"/>
      <c r="F99" s="17"/>
      <c r="G99" s="17"/>
      <c r="H99" s="181"/>
      <c r="I99" s="17"/>
      <c r="J99" s="17"/>
      <c r="K99" s="181"/>
      <c r="L99" s="17"/>
      <c r="M99" s="17"/>
      <c r="N99" s="181"/>
      <c r="O99" s="17"/>
      <c r="P99" s="17"/>
      <c r="Q99" s="181"/>
      <c r="R99" s="17"/>
      <c r="S99" s="17"/>
      <c r="T99" s="181"/>
      <c r="U99" s="17"/>
      <c r="V99" s="17"/>
      <c r="W99" s="181"/>
      <c r="X99" s="23"/>
      <c r="Y99" s="23"/>
      <c r="Z99" s="181"/>
      <c r="AA99" s="23"/>
      <c r="AB99" s="23"/>
      <c r="AC99" s="78"/>
      <c r="AD99" s="82"/>
    </row>
    <row r="100" spans="1:30" ht="14" thickBot="1">
      <c r="A100" s="160" t="s">
        <v>111</v>
      </c>
      <c r="B100" s="176"/>
      <c r="C100" s="176"/>
      <c r="D100" s="176"/>
      <c r="E100" s="234"/>
      <c r="F100" s="176"/>
      <c r="G100" s="176"/>
      <c r="H100" s="234"/>
      <c r="I100" s="176"/>
      <c r="J100" s="176"/>
      <c r="K100" s="234"/>
      <c r="L100" s="176"/>
      <c r="M100" s="176"/>
      <c r="N100" s="234"/>
      <c r="O100" s="176"/>
      <c r="P100" s="176"/>
      <c r="Q100" s="234"/>
      <c r="R100" s="176"/>
      <c r="S100" s="176"/>
      <c r="T100" s="234"/>
      <c r="U100" s="176"/>
      <c r="V100" s="176"/>
      <c r="W100" s="234"/>
      <c r="X100" s="64"/>
      <c r="Y100" s="64"/>
      <c r="Z100" s="234"/>
      <c r="AA100" s="64"/>
      <c r="AB100" s="64"/>
      <c r="AC100" s="208"/>
      <c r="AD100" s="57"/>
    </row>
    <row r="101" spans="1:30">
      <c r="B101" s="17"/>
      <c r="C101" s="17"/>
      <c r="D101" s="17"/>
      <c r="E101" s="181"/>
      <c r="F101" s="17"/>
      <c r="G101" s="17"/>
      <c r="H101" s="181"/>
      <c r="I101" s="17"/>
      <c r="J101" s="17"/>
      <c r="K101" s="181"/>
      <c r="L101" s="17"/>
      <c r="M101" s="17"/>
      <c r="N101" s="181"/>
      <c r="O101" s="17"/>
      <c r="P101" s="17"/>
      <c r="Q101" s="181"/>
      <c r="R101" s="17"/>
      <c r="S101" s="17"/>
      <c r="T101" s="181"/>
      <c r="U101" s="17"/>
      <c r="V101" s="17"/>
      <c r="W101" s="181"/>
      <c r="X101" s="23"/>
      <c r="Y101" s="23"/>
      <c r="Z101" s="181"/>
      <c r="AA101" s="23"/>
      <c r="AB101" s="23"/>
      <c r="AC101" s="23"/>
      <c r="AD101" s="45"/>
    </row>
    <row r="102" spans="1:30" ht="14" thickBot="1">
      <c r="X102" s="36"/>
      <c r="Y102" s="36"/>
      <c r="AA102" s="36"/>
      <c r="AB102" s="36"/>
      <c r="AC102" s="36"/>
    </row>
    <row r="103" spans="1:30" ht="14" thickBot="1">
      <c r="A103" s="8" t="s">
        <v>22</v>
      </c>
      <c r="B103" s="52"/>
      <c r="C103" s="281" t="s">
        <v>33</v>
      </c>
      <c r="D103" s="294"/>
      <c r="E103" s="294"/>
      <c r="F103" s="294"/>
      <c r="G103" s="294"/>
      <c r="H103" s="294"/>
      <c r="I103" s="294"/>
      <c r="J103" s="294"/>
      <c r="K103" s="294"/>
      <c r="L103" s="294"/>
      <c r="M103" s="294"/>
      <c r="N103" s="295"/>
      <c r="O103" s="70"/>
      <c r="P103" s="70"/>
      <c r="Q103" s="254"/>
      <c r="R103" s="70"/>
      <c r="S103" s="70"/>
      <c r="T103" s="254"/>
      <c r="U103" s="70"/>
      <c r="V103" s="70"/>
      <c r="W103" s="254"/>
      <c r="X103" s="11"/>
      <c r="Y103" s="11"/>
      <c r="Z103" s="263"/>
      <c r="AA103" s="11"/>
      <c r="AB103" s="11"/>
      <c r="AC103" s="11"/>
      <c r="AD103" s="12" t="s">
        <v>0</v>
      </c>
    </row>
    <row r="104" spans="1:30">
      <c r="A104" s="25"/>
      <c r="B104" s="14"/>
      <c r="C104" s="284" t="s">
        <v>34</v>
      </c>
      <c r="D104" s="285"/>
      <c r="E104" s="286"/>
      <c r="F104" s="284" t="s">
        <v>102</v>
      </c>
      <c r="G104" s="285"/>
      <c r="H104" s="286"/>
      <c r="I104" s="284" t="s">
        <v>35</v>
      </c>
      <c r="J104" s="287"/>
      <c r="K104" s="286"/>
      <c r="L104" s="284" t="s">
        <v>101</v>
      </c>
      <c r="M104" s="285"/>
      <c r="N104" s="286"/>
      <c r="O104" s="16"/>
      <c r="P104" s="16"/>
      <c r="Q104" s="251"/>
      <c r="R104" s="16"/>
      <c r="S104" s="16"/>
      <c r="T104" s="251"/>
      <c r="U104" s="16"/>
      <c r="V104" s="16"/>
      <c r="W104" s="251"/>
      <c r="AD104" s="82"/>
    </row>
    <row r="105" spans="1:30">
      <c r="A105" s="25"/>
      <c r="B105" s="14"/>
      <c r="C105" s="104" t="s">
        <v>50</v>
      </c>
      <c r="D105" s="6" t="s">
        <v>51</v>
      </c>
      <c r="E105" s="221" t="s">
        <v>80</v>
      </c>
      <c r="F105" s="104" t="s">
        <v>50</v>
      </c>
      <c r="G105" s="6" t="s">
        <v>51</v>
      </c>
      <c r="H105" s="221" t="s">
        <v>80</v>
      </c>
      <c r="I105" s="104" t="s">
        <v>50</v>
      </c>
      <c r="J105" s="6" t="s">
        <v>51</v>
      </c>
      <c r="K105" s="221" t="s">
        <v>80</v>
      </c>
      <c r="L105" s="104" t="s">
        <v>50</v>
      </c>
      <c r="M105" s="6" t="s">
        <v>51</v>
      </c>
      <c r="N105" s="221" t="s">
        <v>80</v>
      </c>
      <c r="O105" s="16"/>
      <c r="P105" s="16"/>
      <c r="Q105" s="251"/>
      <c r="R105" s="16"/>
      <c r="S105" s="16"/>
      <c r="T105" s="251"/>
      <c r="U105" s="16"/>
      <c r="V105" s="16"/>
      <c r="W105" s="251"/>
      <c r="AD105" s="82"/>
    </row>
    <row r="106" spans="1:30" s="36" customFormat="1">
      <c r="A106" s="18" t="s">
        <v>58</v>
      </c>
      <c r="B106" s="79" t="s">
        <v>60</v>
      </c>
      <c r="C106" s="152">
        <f t="shared" ref="C106:H106" si="25">C11</f>
        <v>-105</v>
      </c>
      <c r="D106" s="180">
        <f t="shared" si="25"/>
        <v>-105</v>
      </c>
      <c r="E106" s="235">
        <f t="shared" si="25"/>
        <v>-105</v>
      </c>
      <c r="F106" s="152">
        <f t="shared" si="25"/>
        <v>-105</v>
      </c>
      <c r="G106" s="180">
        <f t="shared" si="25"/>
        <v>-105</v>
      </c>
      <c r="H106" s="235">
        <f t="shared" si="25"/>
        <v>-105</v>
      </c>
      <c r="I106" s="13"/>
      <c r="K106" s="229"/>
      <c r="L106" s="13"/>
      <c r="N106" s="229"/>
      <c r="O106" s="22"/>
      <c r="P106" s="22"/>
      <c r="Q106" s="185"/>
      <c r="R106" s="22"/>
      <c r="S106" s="22"/>
      <c r="T106" s="185"/>
      <c r="U106" s="22"/>
      <c r="V106" s="22"/>
      <c r="W106" s="185"/>
      <c r="Z106" s="220"/>
      <c r="AD106" s="95"/>
    </row>
    <row r="107" spans="1:30" s="36" customFormat="1">
      <c r="A107" s="18" t="s">
        <v>150</v>
      </c>
      <c r="B107" s="78" t="s">
        <v>2</v>
      </c>
      <c r="C107" s="62"/>
      <c r="D107" s="23"/>
      <c r="E107" s="92"/>
      <c r="F107" s="62"/>
      <c r="G107" s="23"/>
      <c r="H107" s="92"/>
      <c r="I107" s="38">
        <f t="shared" ref="I107:N107" si="26">I12</f>
        <v>11</v>
      </c>
      <c r="J107" s="22">
        <f t="shared" si="26"/>
        <v>11</v>
      </c>
      <c r="K107" s="118">
        <f t="shared" si="26"/>
        <v>-0.5</v>
      </c>
      <c r="L107" s="38">
        <f t="shared" si="26"/>
        <v>11</v>
      </c>
      <c r="M107" s="22">
        <f t="shared" si="26"/>
        <v>11</v>
      </c>
      <c r="N107" s="118">
        <f t="shared" si="26"/>
        <v>-0.5</v>
      </c>
      <c r="O107" s="22"/>
      <c r="P107" s="22"/>
      <c r="Q107" s="185"/>
      <c r="R107" s="22"/>
      <c r="S107" s="22"/>
      <c r="T107" s="185"/>
      <c r="U107" s="22"/>
      <c r="V107" s="22"/>
      <c r="W107" s="185"/>
      <c r="Z107" s="220"/>
      <c r="AD107" s="95"/>
    </row>
    <row r="108" spans="1:30" s="36" customFormat="1">
      <c r="A108" s="13"/>
      <c r="B108" s="78"/>
      <c r="C108" s="62"/>
      <c r="D108" s="23"/>
      <c r="E108" s="92"/>
      <c r="F108" s="62"/>
      <c r="G108" s="23"/>
      <c r="H108" s="92"/>
      <c r="I108" s="38"/>
      <c r="J108" s="22"/>
      <c r="K108" s="118"/>
      <c r="L108" s="38"/>
      <c r="M108" s="22"/>
      <c r="N108" s="118"/>
      <c r="O108" s="22"/>
      <c r="P108" s="22"/>
      <c r="Q108" s="185"/>
      <c r="R108" s="22"/>
      <c r="S108" s="22"/>
      <c r="T108" s="185"/>
      <c r="U108" s="22"/>
      <c r="V108" s="22"/>
      <c r="W108" s="185"/>
      <c r="Z108" s="220"/>
      <c r="AD108" s="77"/>
    </row>
    <row r="109" spans="1:30" s="36" customFormat="1">
      <c r="A109" s="13" t="s">
        <v>8</v>
      </c>
      <c r="B109" s="78" t="s">
        <v>2</v>
      </c>
      <c r="C109" s="122">
        <v>-0.1</v>
      </c>
      <c r="D109" s="157">
        <v>-0.1</v>
      </c>
      <c r="E109" s="209">
        <v>0</v>
      </c>
      <c r="F109" s="122">
        <v>-0.1</v>
      </c>
      <c r="G109" s="157">
        <v>-0.1</v>
      </c>
      <c r="H109" s="209">
        <v>0</v>
      </c>
      <c r="I109" s="122">
        <v>0</v>
      </c>
      <c r="J109" s="157">
        <v>0</v>
      </c>
      <c r="K109" s="209">
        <v>0</v>
      </c>
      <c r="L109" s="122">
        <v>0</v>
      </c>
      <c r="M109" s="157">
        <v>0</v>
      </c>
      <c r="N109" s="209">
        <v>0</v>
      </c>
      <c r="O109" s="22"/>
      <c r="P109" s="22"/>
      <c r="Q109" s="185"/>
      <c r="R109" s="22"/>
      <c r="S109" s="22"/>
      <c r="T109" s="185"/>
      <c r="U109" s="22"/>
      <c r="V109" s="22"/>
      <c r="W109" s="185"/>
      <c r="Z109" s="220"/>
      <c r="AD109" s="96" t="s">
        <v>6</v>
      </c>
    </row>
    <row r="110" spans="1:30" s="36" customFormat="1">
      <c r="A110" s="13" t="s">
        <v>7</v>
      </c>
      <c r="B110" s="78" t="s">
        <v>2</v>
      </c>
      <c r="C110" s="123">
        <f t="shared" ref="C110:H110" si="27">C106+C109</f>
        <v>-105.1</v>
      </c>
      <c r="D110" s="27">
        <f t="shared" si="27"/>
        <v>-105.1</v>
      </c>
      <c r="E110" s="236">
        <f t="shared" si="27"/>
        <v>-105</v>
      </c>
      <c r="F110" s="123">
        <f t="shared" si="27"/>
        <v>-105.1</v>
      </c>
      <c r="G110" s="27">
        <f t="shared" si="27"/>
        <v>-105.1</v>
      </c>
      <c r="H110" s="236">
        <f t="shared" si="27"/>
        <v>-105</v>
      </c>
      <c r="I110" s="123">
        <f t="shared" ref="I110:N110" si="28">I107+I109</f>
        <v>11</v>
      </c>
      <c r="J110" s="27">
        <f t="shared" si="28"/>
        <v>11</v>
      </c>
      <c r="K110" s="236">
        <f t="shared" si="28"/>
        <v>-0.5</v>
      </c>
      <c r="L110" s="123">
        <f t="shared" si="28"/>
        <v>11</v>
      </c>
      <c r="M110" s="27">
        <f t="shared" si="28"/>
        <v>11</v>
      </c>
      <c r="N110" s="236">
        <f t="shared" si="28"/>
        <v>-0.5</v>
      </c>
      <c r="O110" s="27"/>
      <c r="P110" s="27"/>
      <c r="Q110" s="245"/>
      <c r="R110" s="27"/>
      <c r="S110" s="27"/>
      <c r="T110" s="245"/>
      <c r="U110" s="27"/>
      <c r="V110" s="27"/>
      <c r="W110" s="245"/>
      <c r="Z110" s="220"/>
      <c r="AD110" s="96" t="s">
        <v>10</v>
      </c>
    </row>
    <row r="111" spans="1:30">
      <c r="A111" s="91"/>
      <c r="B111" s="92"/>
      <c r="C111" s="124"/>
      <c r="D111" s="181"/>
      <c r="E111" s="92"/>
      <c r="F111" s="124"/>
      <c r="G111" s="181"/>
      <c r="H111" s="92"/>
      <c r="I111" s="124"/>
      <c r="J111" s="185"/>
      <c r="K111" s="118"/>
      <c r="L111" s="109"/>
      <c r="M111" s="21"/>
      <c r="N111" s="118"/>
      <c r="O111" s="21"/>
      <c r="P111" s="21"/>
      <c r="Q111" s="185"/>
      <c r="R111" s="21"/>
      <c r="S111" s="21"/>
      <c r="T111" s="185"/>
      <c r="U111" s="21"/>
      <c r="V111" s="21"/>
      <c r="W111" s="185"/>
      <c r="AD111" s="43"/>
    </row>
    <row r="112" spans="1:30" s="36" customFormat="1">
      <c r="A112" s="97" t="s">
        <v>5</v>
      </c>
      <c r="B112" s="78"/>
      <c r="C112" s="62"/>
      <c r="D112" s="23"/>
      <c r="E112" s="92"/>
      <c r="F112" s="62"/>
      <c r="G112" s="23"/>
      <c r="H112" s="92"/>
      <c r="I112" s="62"/>
      <c r="J112" s="22"/>
      <c r="K112" s="118"/>
      <c r="L112" s="38"/>
      <c r="M112" s="22"/>
      <c r="N112" s="118"/>
      <c r="O112" s="22"/>
      <c r="P112" s="22"/>
      <c r="Q112" s="185"/>
      <c r="R112" s="22"/>
      <c r="S112" s="22"/>
      <c r="T112" s="185"/>
      <c r="U112" s="22"/>
      <c r="V112" s="22"/>
      <c r="W112" s="185"/>
      <c r="Z112" s="220"/>
      <c r="AD112" s="77"/>
    </row>
    <row r="113" spans="1:30" s="36" customFormat="1" ht="15">
      <c r="A113" s="18" t="s">
        <v>41</v>
      </c>
      <c r="B113" s="19" t="s">
        <v>96</v>
      </c>
      <c r="C113" s="33">
        <f t="shared" ref="C113:H113" si="29">(10^12)*(10^-3)*(C5/15)*10^(C110/10)</f>
        <v>0.24722363460108662</v>
      </c>
      <c r="D113" s="34">
        <f t="shared" si="29"/>
        <v>0.24722363460108662</v>
      </c>
      <c r="E113" s="133">
        <f t="shared" si="29"/>
        <v>0.25298221281346966</v>
      </c>
      <c r="F113" s="33">
        <f t="shared" si="29"/>
        <v>0.24722363460108662</v>
      </c>
      <c r="G113" s="34">
        <f t="shared" si="29"/>
        <v>0.24722363460108662</v>
      </c>
      <c r="H113" s="133">
        <f t="shared" si="29"/>
        <v>0.25298221281346966</v>
      </c>
      <c r="I113" s="33">
        <f>(10^12)*(10^-3)*(C5/15)*10^((C110+I110)/10)</f>
        <v>3.1123611599542369</v>
      </c>
      <c r="J113" s="34">
        <f>(10^12)*(10^-3)*(D5/15)*10^((D110+J110)/10)</f>
        <v>3.1123611599542369</v>
      </c>
      <c r="K113" s="133">
        <f>(10^12)*(10^-3)*(E5/15)*10^((E110+K110)/10)</f>
        <v>0.22547063450115579</v>
      </c>
      <c r="L113" s="33">
        <f>(10^12)*(10^-3)*(C5/15)*10^((F110+L110)/10)</f>
        <v>3.1123611599542369</v>
      </c>
      <c r="M113" s="34">
        <f>(10^12)*(10^-3)*(D5/15)*10^((G110+M110)/10)</f>
        <v>3.1123611599542369</v>
      </c>
      <c r="N113" s="133">
        <f>(10^12)*(10^-3)*(E5/15)*10^((H110+N110)/10)</f>
        <v>0.22547063450115579</v>
      </c>
      <c r="O113" s="26"/>
      <c r="P113" s="22"/>
      <c r="Q113" s="185"/>
      <c r="R113" s="34"/>
      <c r="S113" s="34"/>
      <c r="T113" s="177"/>
      <c r="U113" s="34"/>
      <c r="V113" s="34"/>
      <c r="W113" s="177"/>
      <c r="Z113" s="220"/>
      <c r="AD113" s="77"/>
    </row>
    <row r="114" spans="1:30" s="36" customFormat="1">
      <c r="A114" s="134" t="s">
        <v>152</v>
      </c>
      <c r="B114" s="78" t="s">
        <v>2</v>
      </c>
      <c r="C114" s="132"/>
      <c r="D114" s="177"/>
      <c r="E114" s="133"/>
      <c r="F114" s="132"/>
      <c r="G114" s="177"/>
      <c r="H114" s="133"/>
      <c r="I114" s="109">
        <f>10*LOG(I113/(C113))</f>
        <v>10.999999999999998</v>
      </c>
      <c r="J114" s="21">
        <f>10*LOG(J113/(D113))</f>
        <v>10.999999999999998</v>
      </c>
      <c r="K114" s="118">
        <f>10*LOG(K113/(E113+N113))</f>
        <v>-3.2674915645818707</v>
      </c>
      <c r="L114" s="109">
        <f>10*LOG(L113/(C113+I113))</f>
        <v>-0.33195619988427855</v>
      </c>
      <c r="M114" s="21">
        <f>10*LOG(M113/(D113+J113))</f>
        <v>-0.33195619988427855</v>
      </c>
      <c r="N114" s="118">
        <f>10*LOG(N113/(E113+K113))</f>
        <v>-3.2674915645818707</v>
      </c>
      <c r="O114" s="34"/>
      <c r="P114" s="34"/>
      <c r="Q114" s="177"/>
      <c r="R114" s="34"/>
      <c r="S114" s="34"/>
      <c r="T114" s="177"/>
      <c r="U114" s="34"/>
      <c r="V114" s="34"/>
      <c r="W114" s="177"/>
      <c r="Z114" s="220"/>
      <c r="AD114" s="77"/>
    </row>
    <row r="115" spans="1:30" s="36" customFormat="1" ht="15">
      <c r="A115" s="134" t="s">
        <v>40</v>
      </c>
      <c r="B115" s="19" t="s">
        <v>96</v>
      </c>
      <c r="C115" s="33">
        <f t="shared" ref="C115:H115" si="30">C34</f>
        <v>2.9598848678281799E-2</v>
      </c>
      <c r="D115" s="34">
        <f t="shared" si="30"/>
        <v>5.3861050353736423E-2</v>
      </c>
      <c r="E115" s="133">
        <f t="shared" si="30"/>
        <v>6.7807044996243945E-2</v>
      </c>
      <c r="F115" s="33">
        <f t="shared" si="30"/>
        <v>2.9598848678281799E-2</v>
      </c>
      <c r="G115" s="34">
        <f t="shared" si="30"/>
        <v>5.3861050353736423E-2</v>
      </c>
      <c r="H115" s="133">
        <f t="shared" si="30"/>
        <v>6.7807044996243945E-2</v>
      </c>
      <c r="I115" s="123"/>
      <c r="J115" s="27"/>
      <c r="K115" s="236"/>
      <c r="L115" s="126"/>
      <c r="M115" s="27"/>
      <c r="N115" s="236"/>
      <c r="O115" s="27"/>
      <c r="P115" s="27"/>
      <c r="Q115" s="245"/>
      <c r="R115" s="27"/>
      <c r="S115" s="27"/>
      <c r="T115" s="245"/>
      <c r="U115" s="27"/>
      <c r="V115" s="27"/>
      <c r="W115" s="245"/>
      <c r="Z115" s="220"/>
      <c r="AD115" s="96"/>
    </row>
    <row r="116" spans="1:30" s="36" customFormat="1">
      <c r="A116" s="134" t="s">
        <v>153</v>
      </c>
      <c r="B116" s="78" t="s">
        <v>2</v>
      </c>
      <c r="C116" s="62"/>
      <c r="D116" s="23"/>
      <c r="E116" s="92"/>
      <c r="F116" s="62"/>
      <c r="G116" s="23"/>
      <c r="H116" s="92"/>
      <c r="I116" s="123">
        <f>10*LOG(I113/(C113+C115))</f>
        <v>10.508886267577008</v>
      </c>
      <c r="J116" s="27">
        <f>10*LOG(J113/(D113+D115))</f>
        <v>10.144013218437442</v>
      </c>
      <c r="K116" s="236">
        <f>10*LOG(K113/(E113+E115))</f>
        <v>-1.5312982975211447</v>
      </c>
      <c r="L116" s="123">
        <f>10*LOG(L113/(C113+C115))</f>
        <v>10.508886267577008</v>
      </c>
      <c r="M116" s="27">
        <f t="shared" ref="M116:N116" si="31">10*LOG(M113/(D113+D115))</f>
        <v>10.144013218437442</v>
      </c>
      <c r="N116" s="236">
        <f t="shared" si="31"/>
        <v>-1.5312982975211447</v>
      </c>
      <c r="O116" s="27"/>
      <c r="P116" s="27"/>
      <c r="Q116" s="245"/>
      <c r="R116" s="27"/>
      <c r="S116" s="27"/>
      <c r="T116" s="245"/>
      <c r="U116" s="27"/>
      <c r="V116" s="27"/>
      <c r="W116" s="245"/>
      <c r="Z116" s="220"/>
      <c r="AD116" s="96"/>
    </row>
    <row r="117" spans="1:30" s="36" customFormat="1" ht="15">
      <c r="A117" s="94" t="s">
        <v>168</v>
      </c>
      <c r="B117" s="19" t="s">
        <v>97</v>
      </c>
      <c r="C117" s="62"/>
      <c r="D117" s="23"/>
      <c r="E117" s="92"/>
      <c r="F117" s="62"/>
      <c r="G117" s="23"/>
      <c r="H117" s="92"/>
      <c r="I117" s="123">
        <f>C110+I110+10*LOG(C5/15)</f>
        <v>-85.069100130080557</v>
      </c>
      <c r="J117" s="27">
        <f>D110+J110+10*LOG(D5/15)</f>
        <v>-85.069100130080557</v>
      </c>
      <c r="K117" s="236">
        <f>E110+K110+10*LOG(E5/15)</f>
        <v>-96.469100130080562</v>
      </c>
      <c r="L117" s="123">
        <f>C110+L110+10*LOG(C5/15)</f>
        <v>-85.069100130080557</v>
      </c>
      <c r="M117" s="27">
        <f>D110+M110+10*LOG(D5/15)</f>
        <v>-85.069100130080557</v>
      </c>
      <c r="N117" s="236">
        <f>E110+N110+10*LOG(E5/15)</f>
        <v>-96.469100130080562</v>
      </c>
      <c r="O117" s="27"/>
      <c r="P117" s="27"/>
      <c r="Q117" s="245"/>
      <c r="R117" s="27"/>
      <c r="S117" s="27"/>
      <c r="T117" s="245"/>
      <c r="U117" s="27"/>
      <c r="V117" s="27"/>
      <c r="W117" s="245"/>
      <c r="Z117" s="220"/>
      <c r="AD117" s="96"/>
    </row>
    <row r="118" spans="1:30" s="36" customFormat="1">
      <c r="A118" s="63" t="s">
        <v>98</v>
      </c>
      <c r="B118" s="19" t="s">
        <v>99</v>
      </c>
      <c r="C118" s="279">
        <f>10*LOG((C113+I113)*10^-9)+10*LOG(MAX(C6,C7,12*C10*C8/C5))</f>
        <v>-55.749892114301375</v>
      </c>
      <c r="D118" s="280">
        <f t="shared" ref="D118:H118" si="32">10*LOG((D113+J113)*10^-9)+10*LOG(MAX(D6,D7,12*D10*D8/D5))</f>
        <v>-55.749892114301375</v>
      </c>
      <c r="E118" s="280">
        <f t="shared" si="32"/>
        <v>-64.214356749603766</v>
      </c>
      <c r="F118" s="279">
        <f t="shared" si="32"/>
        <v>-55.749892114301375</v>
      </c>
      <c r="G118" s="280">
        <f t="shared" si="32"/>
        <v>-55.749892114301375</v>
      </c>
      <c r="H118" s="280">
        <f t="shared" si="32"/>
        <v>-64.214356749603766</v>
      </c>
      <c r="I118" s="123"/>
      <c r="J118" s="27"/>
      <c r="K118" s="236"/>
      <c r="L118" s="123"/>
      <c r="M118" s="27"/>
      <c r="N118" s="236"/>
      <c r="O118" s="27"/>
      <c r="P118" s="27"/>
      <c r="Q118" s="245"/>
      <c r="R118" s="27"/>
      <c r="S118" s="27"/>
      <c r="T118" s="245"/>
      <c r="U118" s="27"/>
      <c r="V118" s="27"/>
      <c r="W118" s="245"/>
      <c r="Z118" s="220"/>
      <c r="AD118" s="96"/>
    </row>
    <row r="119" spans="1:30" s="36" customFormat="1" ht="15">
      <c r="A119" s="94" t="s">
        <v>120</v>
      </c>
      <c r="B119" s="19" t="s">
        <v>97</v>
      </c>
      <c r="C119" s="62"/>
      <c r="D119" s="23"/>
      <c r="E119" s="92"/>
      <c r="F119" s="62"/>
      <c r="G119" s="23"/>
      <c r="H119" s="92"/>
      <c r="I119" s="123">
        <f>10*LOG(I113/(C115+C113))</f>
        <v>10.508886267577008</v>
      </c>
      <c r="J119" s="27">
        <f>10*LOG(J113/(D115+D113))</f>
        <v>10.144013218437442</v>
      </c>
      <c r="K119" s="236">
        <f>10*LOG(K113/(E115+E113))</f>
        <v>-1.5312982975211447</v>
      </c>
      <c r="L119" s="123">
        <f>10*LOG(L113/(C115+C113))</f>
        <v>10.508886267577008</v>
      </c>
      <c r="M119" s="27">
        <f>10*LOG(M113/(D115+D113))</f>
        <v>10.144013218437442</v>
      </c>
      <c r="N119" s="236">
        <f>10*LOG(N113/(E115+E113))</f>
        <v>-1.5312982975211447</v>
      </c>
      <c r="O119" s="27"/>
      <c r="P119" s="27"/>
      <c r="Q119" s="245"/>
      <c r="R119" s="27"/>
      <c r="S119" s="27"/>
      <c r="T119" s="245"/>
      <c r="U119" s="27"/>
      <c r="V119" s="27"/>
      <c r="W119" s="245"/>
      <c r="Z119" s="220"/>
      <c r="AD119" s="96"/>
    </row>
    <row r="120" spans="1:30" s="36" customFormat="1" ht="14" thickBot="1">
      <c r="A120" s="170" t="s">
        <v>133</v>
      </c>
      <c r="B120" s="216" t="s">
        <v>2</v>
      </c>
      <c r="C120" s="125"/>
      <c r="D120" s="64"/>
      <c r="E120" s="228"/>
      <c r="F120" s="125"/>
      <c r="G120" s="64"/>
      <c r="H120" s="228"/>
      <c r="I120" s="217"/>
      <c r="J120" s="218"/>
      <c r="K120" s="247"/>
      <c r="L120" s="217">
        <f>L119-I119</f>
        <v>0</v>
      </c>
      <c r="M120" s="218">
        <f t="shared" ref="M120:N120" si="33">M119-J119</f>
        <v>0</v>
      </c>
      <c r="N120" s="247">
        <f t="shared" si="33"/>
        <v>0</v>
      </c>
      <c r="O120" s="218"/>
      <c r="P120" s="218"/>
      <c r="Q120" s="255"/>
      <c r="R120" s="218"/>
      <c r="S120" s="218"/>
      <c r="T120" s="255"/>
      <c r="U120" s="218"/>
      <c r="V120" s="218"/>
      <c r="W120" s="255"/>
      <c r="X120" s="219"/>
      <c r="Y120" s="219"/>
      <c r="Z120" s="262"/>
      <c r="AA120" s="219"/>
      <c r="AB120" s="219"/>
      <c r="AC120" s="219"/>
      <c r="AD120" s="49"/>
    </row>
    <row r="121" spans="1:30" s="51" customFormat="1">
      <c r="A121" s="53"/>
      <c r="E121" s="237"/>
      <c r="H121" s="237"/>
      <c r="K121" s="237"/>
      <c r="N121" s="237"/>
      <c r="Q121" s="237"/>
      <c r="T121" s="237"/>
      <c r="W121" s="237"/>
      <c r="Z121" s="237"/>
    </row>
    <row r="122" spans="1:30" s="51" customFormat="1" thickBot="1">
      <c r="A122" s="55"/>
      <c r="E122" s="237"/>
      <c r="H122" s="237"/>
      <c r="K122" s="237"/>
      <c r="N122" s="237"/>
      <c r="Q122" s="237"/>
      <c r="T122" s="237"/>
      <c r="W122" s="237"/>
      <c r="Z122" s="237"/>
    </row>
    <row r="123" spans="1:30" ht="14" thickBot="1">
      <c r="A123" s="8" t="s">
        <v>23</v>
      </c>
      <c r="B123" s="10"/>
      <c r="C123" s="281" t="s">
        <v>33</v>
      </c>
      <c r="D123" s="294"/>
      <c r="E123" s="294"/>
      <c r="F123" s="294"/>
      <c r="G123" s="294"/>
      <c r="H123" s="294"/>
      <c r="I123" s="294"/>
      <c r="J123" s="294"/>
      <c r="K123" s="294"/>
      <c r="L123" s="294"/>
      <c r="M123" s="294"/>
      <c r="N123" s="295"/>
      <c r="O123" s="281" t="s">
        <v>36</v>
      </c>
      <c r="P123" s="294"/>
      <c r="Q123" s="294"/>
      <c r="R123" s="294"/>
      <c r="S123" s="294"/>
      <c r="T123" s="294"/>
      <c r="U123" s="294"/>
      <c r="V123" s="294"/>
      <c r="W123" s="295"/>
      <c r="X123" s="284" t="s">
        <v>16</v>
      </c>
      <c r="Y123" s="287"/>
      <c r="Z123" s="286"/>
      <c r="AA123" s="284" t="s">
        <v>53</v>
      </c>
      <c r="AB123" s="287"/>
      <c r="AC123" s="286"/>
      <c r="AD123" s="12" t="s">
        <v>48</v>
      </c>
    </row>
    <row r="124" spans="1:30">
      <c r="A124" s="25"/>
      <c r="B124" s="17"/>
      <c r="C124" s="284" t="s">
        <v>34</v>
      </c>
      <c r="D124" s="285"/>
      <c r="E124" s="286"/>
      <c r="F124" s="284" t="s">
        <v>102</v>
      </c>
      <c r="G124" s="285"/>
      <c r="H124" s="286"/>
      <c r="I124" s="284" t="s">
        <v>35</v>
      </c>
      <c r="J124" s="287"/>
      <c r="K124" s="286"/>
      <c r="L124" s="284" t="s">
        <v>101</v>
      </c>
      <c r="M124" s="285"/>
      <c r="N124" s="286"/>
      <c r="O124" s="15"/>
      <c r="P124" s="16"/>
      <c r="Q124" s="256"/>
      <c r="R124" s="16"/>
      <c r="S124" s="16"/>
      <c r="T124" s="251"/>
      <c r="U124" s="16"/>
      <c r="V124" s="16"/>
      <c r="W124" s="256"/>
      <c r="X124" s="15"/>
      <c r="Y124" s="5"/>
      <c r="Z124" s="269"/>
      <c r="AA124" s="15"/>
      <c r="AB124" s="5"/>
      <c r="AC124" s="203"/>
      <c r="AD124" s="82"/>
    </row>
    <row r="125" spans="1:30">
      <c r="A125" s="25"/>
      <c r="B125" s="17"/>
      <c r="C125" s="104" t="s">
        <v>50</v>
      </c>
      <c r="D125" s="6" t="s">
        <v>51</v>
      </c>
      <c r="E125" s="221" t="s">
        <v>80</v>
      </c>
      <c r="F125" s="104" t="s">
        <v>50</v>
      </c>
      <c r="G125" s="6" t="s">
        <v>51</v>
      </c>
      <c r="H125" s="221" t="s">
        <v>80</v>
      </c>
      <c r="I125" s="104" t="s">
        <v>50</v>
      </c>
      <c r="J125" s="6" t="s">
        <v>51</v>
      </c>
      <c r="K125" s="221" t="s">
        <v>80</v>
      </c>
      <c r="L125" s="104" t="s">
        <v>50</v>
      </c>
      <c r="M125" s="6" t="s">
        <v>51</v>
      </c>
      <c r="N125" s="221" t="s">
        <v>80</v>
      </c>
      <c r="O125" s="104" t="s">
        <v>50</v>
      </c>
      <c r="P125" s="6" t="s">
        <v>51</v>
      </c>
      <c r="Q125" s="221" t="s">
        <v>80</v>
      </c>
      <c r="R125" s="16"/>
      <c r="S125" s="16"/>
      <c r="T125" s="251"/>
      <c r="U125" s="16"/>
      <c r="V125" s="16"/>
      <c r="W125" s="256"/>
      <c r="X125" s="104" t="s">
        <v>50</v>
      </c>
      <c r="Y125" s="6" t="s">
        <v>51</v>
      </c>
      <c r="Z125" s="221" t="s">
        <v>80</v>
      </c>
      <c r="AA125" s="104" t="s">
        <v>50</v>
      </c>
      <c r="AB125" s="6" t="s">
        <v>51</v>
      </c>
      <c r="AC125" s="90" t="s">
        <v>80</v>
      </c>
      <c r="AD125" s="89"/>
    </row>
    <row r="126" spans="1:30">
      <c r="A126" s="25"/>
      <c r="B126" s="17"/>
      <c r="C126" s="62"/>
      <c r="D126" s="23"/>
      <c r="E126" s="92"/>
      <c r="F126" s="62"/>
      <c r="G126" s="23"/>
      <c r="H126" s="92"/>
      <c r="I126" s="62"/>
      <c r="J126" s="23"/>
      <c r="K126" s="92"/>
      <c r="L126" s="62"/>
      <c r="M126" s="23"/>
      <c r="N126" s="92"/>
      <c r="O126" s="15"/>
      <c r="P126" s="16"/>
      <c r="Q126" s="256"/>
      <c r="R126" s="16"/>
      <c r="S126" s="16"/>
      <c r="T126" s="251"/>
      <c r="U126" s="16"/>
      <c r="V126" s="16"/>
      <c r="W126" s="256"/>
      <c r="X126" s="15"/>
      <c r="Y126" s="16"/>
      <c r="Z126" s="256"/>
      <c r="AA126" s="15"/>
      <c r="AB126" s="16"/>
      <c r="AC126" s="14"/>
      <c r="AD126" s="43"/>
    </row>
    <row r="127" spans="1:30">
      <c r="A127" s="28" t="s">
        <v>162</v>
      </c>
      <c r="B127" s="29" t="s">
        <v>2</v>
      </c>
      <c r="C127" s="39"/>
      <c r="D127" s="99"/>
      <c r="E127" s="238"/>
      <c r="F127" s="39"/>
      <c r="G127" s="99"/>
      <c r="H127" s="238"/>
      <c r="I127" s="72">
        <f>I128-X128</f>
        <v>9.8453836580954892</v>
      </c>
      <c r="J127" s="183">
        <f>J128-Y128</f>
        <v>9.1078721641921767</v>
      </c>
      <c r="K127" s="241">
        <f>K128-Z128</f>
        <v>-2.3342267195305748</v>
      </c>
      <c r="L127" s="39"/>
      <c r="M127" s="99"/>
      <c r="N127" s="238"/>
      <c r="O127" s="39"/>
      <c r="P127" s="99"/>
      <c r="Q127" s="238"/>
      <c r="R127" s="99"/>
      <c r="S127" s="99"/>
      <c r="T127" s="260"/>
      <c r="U127" s="99"/>
      <c r="V127" s="99"/>
      <c r="W127" s="238"/>
      <c r="X127" s="39"/>
      <c r="Y127" s="99"/>
      <c r="Z127" s="238"/>
      <c r="AA127" s="144">
        <v>-3</v>
      </c>
      <c r="AB127" s="205">
        <v>-3</v>
      </c>
      <c r="AC127" s="145">
        <v>-3</v>
      </c>
      <c r="AD127" s="87" t="s">
        <v>143</v>
      </c>
    </row>
    <row r="128" spans="1:30">
      <c r="A128" s="31" t="s">
        <v>163</v>
      </c>
      <c r="B128" s="29" t="s">
        <v>2</v>
      </c>
      <c r="C128" s="39"/>
      <c r="D128" s="99"/>
      <c r="E128" s="238"/>
      <c r="F128" s="39"/>
      <c r="G128" s="99"/>
      <c r="H128" s="238"/>
      <c r="I128" s="39">
        <f>I116</f>
        <v>10.508886267577008</v>
      </c>
      <c r="J128" s="99">
        <f>J116</f>
        <v>10.144013218437442</v>
      </c>
      <c r="K128" s="238">
        <f>K116</f>
        <v>-1.5312982975211447</v>
      </c>
      <c r="L128" s="39"/>
      <c r="M128" s="99"/>
      <c r="N128" s="238"/>
      <c r="O128" s="39"/>
      <c r="P128" s="99"/>
      <c r="Q128" s="238"/>
      <c r="R128" s="99"/>
      <c r="S128" s="99"/>
      <c r="T128" s="260"/>
      <c r="U128" s="99"/>
      <c r="V128" s="99"/>
      <c r="W128" s="238"/>
      <c r="X128" s="146">
        <f>X62</f>
        <v>0.66350260948151885</v>
      </c>
      <c r="Y128" s="190">
        <f>Y62</f>
        <v>1.036141054245264</v>
      </c>
      <c r="Z128" s="258">
        <f>Z62</f>
        <v>0.80292842200942993</v>
      </c>
      <c r="AA128" s="146"/>
      <c r="AB128" s="190"/>
      <c r="AC128" s="147"/>
      <c r="AD128" s="20"/>
    </row>
    <row r="129" spans="1:30">
      <c r="A129" s="28" t="s">
        <v>164</v>
      </c>
      <c r="B129" s="29" t="s">
        <v>2</v>
      </c>
      <c r="C129" s="39"/>
      <c r="D129" s="99"/>
      <c r="E129" s="238"/>
      <c r="F129" s="39"/>
      <c r="G129" s="99"/>
      <c r="H129" s="238"/>
      <c r="I129" s="39">
        <f>I128+X128</f>
        <v>11.172388877058527</v>
      </c>
      <c r="J129" s="99">
        <f>J128+Y128</f>
        <v>11.180154272682707</v>
      </c>
      <c r="K129" s="238">
        <f>K128+Z128</f>
        <v>-0.72836987551171473</v>
      </c>
      <c r="L129" s="39"/>
      <c r="M129" s="99"/>
      <c r="N129" s="238"/>
      <c r="O129" s="39"/>
      <c r="P129" s="99"/>
      <c r="Q129" s="238"/>
      <c r="R129" s="99"/>
      <c r="S129" s="99"/>
      <c r="T129" s="260"/>
      <c r="U129" s="99"/>
      <c r="V129" s="99"/>
      <c r="W129" s="238"/>
      <c r="X129" s="39"/>
      <c r="Y129" s="99"/>
      <c r="Z129" s="238"/>
      <c r="AA129" s="39"/>
      <c r="AB129" s="99"/>
      <c r="AC129" s="100"/>
      <c r="AD129" s="20"/>
    </row>
    <row r="130" spans="1:30">
      <c r="A130" s="13"/>
      <c r="B130" s="23"/>
      <c r="C130" s="38"/>
      <c r="D130" s="22"/>
      <c r="E130" s="118"/>
      <c r="F130" s="38"/>
      <c r="G130" s="22"/>
      <c r="H130" s="118"/>
      <c r="I130" s="38"/>
      <c r="J130" s="22"/>
      <c r="K130" s="118"/>
      <c r="L130" s="38"/>
      <c r="M130" s="22"/>
      <c r="N130" s="118"/>
      <c r="O130" s="38"/>
      <c r="P130" s="22"/>
      <c r="Q130" s="118"/>
      <c r="R130" s="22"/>
      <c r="S130" s="22"/>
      <c r="T130" s="185"/>
      <c r="U130" s="22"/>
      <c r="V130" s="22"/>
      <c r="W130" s="118"/>
      <c r="X130" s="123"/>
      <c r="Y130" s="27"/>
      <c r="Z130" s="236"/>
      <c r="AA130" s="119"/>
      <c r="AB130" s="35"/>
      <c r="AC130" s="83"/>
      <c r="AD130" s="20"/>
    </row>
    <row r="131" spans="1:30">
      <c r="A131" s="28" t="s">
        <v>174</v>
      </c>
      <c r="B131" s="73" t="s">
        <v>30</v>
      </c>
      <c r="C131" s="40"/>
      <c r="D131" s="182"/>
      <c r="E131" s="239"/>
      <c r="F131" s="40"/>
      <c r="G131" s="182"/>
      <c r="H131" s="239"/>
      <c r="I131" s="75">
        <f>I132-X132</f>
        <v>-90.727059126043685</v>
      </c>
      <c r="J131" s="186">
        <f>J132-Y132</f>
        <v>-90.727059126043685</v>
      </c>
      <c r="K131" s="248">
        <f>K132-Z132</f>
        <v>-102.4765954484308</v>
      </c>
      <c r="L131" s="39"/>
      <c r="M131" s="99"/>
      <c r="N131" s="238"/>
      <c r="O131" s="39"/>
      <c r="P131" s="99"/>
      <c r="Q131" s="238"/>
      <c r="R131" s="99"/>
      <c r="S131" s="99"/>
      <c r="T131" s="260"/>
      <c r="U131" s="99"/>
      <c r="V131" s="99"/>
      <c r="W131" s="238"/>
      <c r="X131" s="167"/>
      <c r="Y131" s="192"/>
      <c r="Z131" s="270"/>
      <c r="AA131" s="144">
        <f>-110.1+R22</f>
        <v>-109.1</v>
      </c>
      <c r="AB131" s="205">
        <f>-107.5+S22</f>
        <v>-106.5</v>
      </c>
      <c r="AC131" s="145">
        <f>-106.5+T22</f>
        <v>-105.5</v>
      </c>
      <c r="AD131" s="87" t="s">
        <v>186</v>
      </c>
    </row>
    <row r="132" spans="1:30">
      <c r="A132" s="31" t="s">
        <v>175</v>
      </c>
      <c r="B132" s="73" t="s">
        <v>30</v>
      </c>
      <c r="C132" s="40"/>
      <c r="D132" s="182"/>
      <c r="E132" s="239"/>
      <c r="F132" s="40"/>
      <c r="G132" s="182"/>
      <c r="H132" s="239"/>
      <c r="I132" s="76">
        <f>I117</f>
        <v>-85.069100130080557</v>
      </c>
      <c r="J132" s="187">
        <f>J117</f>
        <v>-85.069100130080557</v>
      </c>
      <c r="K132" s="240">
        <f>K117</f>
        <v>-96.469100130080562</v>
      </c>
      <c r="L132" s="39"/>
      <c r="M132" s="99"/>
      <c r="N132" s="238"/>
      <c r="O132" s="39"/>
      <c r="P132" s="99"/>
      <c r="Q132" s="238"/>
      <c r="R132" s="99"/>
      <c r="S132" s="99"/>
      <c r="T132" s="260"/>
      <c r="U132" s="99"/>
      <c r="V132" s="99"/>
      <c r="W132" s="238"/>
      <c r="X132" s="146">
        <f>X66</f>
        <v>5.6579589959631207</v>
      </c>
      <c r="Y132" s="190">
        <f>Y66</f>
        <v>5.6579589959631207</v>
      </c>
      <c r="Z132" s="258">
        <f>Z66</f>
        <v>6.0074953183502364</v>
      </c>
      <c r="AA132" s="146"/>
      <c r="AB132" s="190"/>
      <c r="AC132" s="147"/>
      <c r="AD132" s="43"/>
    </row>
    <row r="133" spans="1:30">
      <c r="A133" s="28" t="s">
        <v>176</v>
      </c>
      <c r="B133" s="73" t="s">
        <v>30</v>
      </c>
      <c r="C133" s="40"/>
      <c r="D133" s="182"/>
      <c r="E133" s="239"/>
      <c r="F133" s="40"/>
      <c r="G133" s="182"/>
      <c r="H133" s="239"/>
      <c r="I133" s="39">
        <f>I132+X132</f>
        <v>-79.411141134117429</v>
      </c>
      <c r="J133" s="99">
        <f>J132+Y132</f>
        <v>-79.411141134117429</v>
      </c>
      <c r="K133" s="238">
        <f>K132+Z132</f>
        <v>-90.461604811730325</v>
      </c>
      <c r="L133" s="39"/>
      <c r="M133" s="99"/>
      <c r="N133" s="238"/>
      <c r="O133" s="39"/>
      <c r="P133" s="99"/>
      <c r="Q133" s="238"/>
      <c r="R133" s="99"/>
      <c r="S133" s="99"/>
      <c r="T133" s="260"/>
      <c r="U133" s="99"/>
      <c r="V133" s="99"/>
      <c r="W133" s="238"/>
      <c r="X133" s="167"/>
      <c r="Y133" s="192"/>
      <c r="Z133" s="270"/>
      <c r="AA133" s="39"/>
      <c r="AB133" s="99"/>
      <c r="AC133" s="100"/>
      <c r="AD133" s="43"/>
    </row>
    <row r="134" spans="1:30">
      <c r="A134" s="56"/>
      <c r="B134" s="23"/>
      <c r="C134" s="13"/>
      <c r="D134" s="36"/>
      <c r="E134" s="229"/>
      <c r="F134" s="13"/>
      <c r="G134" s="36"/>
      <c r="H134" s="229"/>
      <c r="I134" s="13"/>
      <c r="J134" s="22"/>
      <c r="K134" s="118"/>
      <c r="L134" s="38"/>
      <c r="M134" s="22"/>
      <c r="N134" s="118"/>
      <c r="O134" s="38"/>
      <c r="P134" s="22"/>
      <c r="Q134" s="118"/>
      <c r="R134" s="22"/>
      <c r="S134" s="22"/>
      <c r="T134" s="185"/>
      <c r="U134" s="22"/>
      <c r="V134" s="22"/>
      <c r="W134" s="118"/>
      <c r="X134" s="168"/>
      <c r="Y134" s="193"/>
      <c r="Z134" s="271"/>
      <c r="AA134" s="13"/>
      <c r="AB134" s="36"/>
      <c r="AC134" s="127"/>
      <c r="AD134" s="43"/>
    </row>
    <row r="135" spans="1:30">
      <c r="A135" s="28" t="s">
        <v>44</v>
      </c>
      <c r="B135" s="73" t="s">
        <v>31</v>
      </c>
      <c r="C135" s="76">
        <f>C136-X136</f>
        <v>-61.406723524327326</v>
      </c>
      <c r="D135" s="187">
        <f>D136-Y136</f>
        <v>-61.406723524327326</v>
      </c>
      <c r="E135" s="240">
        <f>E136-Z136</f>
        <v>-70.215126167859395</v>
      </c>
      <c r="F135" s="76"/>
      <c r="G135" s="187"/>
      <c r="H135" s="240"/>
      <c r="I135" s="39"/>
      <c r="J135" s="99"/>
      <c r="K135" s="238"/>
      <c r="L135" s="39"/>
      <c r="M135" s="99"/>
      <c r="N135" s="238"/>
      <c r="O135" s="39"/>
      <c r="P135" s="99"/>
      <c r="Q135" s="238"/>
      <c r="R135" s="99"/>
      <c r="S135" s="99"/>
      <c r="T135" s="260"/>
      <c r="U135" s="99"/>
      <c r="V135" s="99"/>
      <c r="W135" s="238"/>
      <c r="X135" s="167"/>
      <c r="Y135" s="192"/>
      <c r="Z135" s="270"/>
      <c r="AA135" s="146"/>
      <c r="AB135" s="190"/>
      <c r="AC135" s="147"/>
      <c r="AD135" s="43" t="s">
        <v>177</v>
      </c>
    </row>
    <row r="136" spans="1:30">
      <c r="A136" s="31" t="s">
        <v>43</v>
      </c>
      <c r="B136" s="73" t="s">
        <v>31</v>
      </c>
      <c r="C136" s="39">
        <f>C118</f>
        <v>-55.749892114301375</v>
      </c>
      <c r="D136" s="99">
        <f>D118</f>
        <v>-55.749892114301375</v>
      </c>
      <c r="E136" s="238">
        <f>E118</f>
        <v>-64.214356749603766</v>
      </c>
      <c r="F136" s="39"/>
      <c r="G136" s="99"/>
      <c r="H136" s="238"/>
      <c r="I136" s="39"/>
      <c r="J136" s="99"/>
      <c r="K136" s="238"/>
      <c r="L136" s="39"/>
      <c r="M136" s="99"/>
      <c r="N136" s="238"/>
      <c r="O136" s="39"/>
      <c r="P136" s="99"/>
      <c r="Q136" s="238"/>
      <c r="R136" s="99"/>
      <c r="S136" s="99"/>
      <c r="T136" s="260"/>
      <c r="U136" s="99"/>
      <c r="V136" s="99"/>
      <c r="W136" s="238"/>
      <c r="X136" s="146">
        <f>X70</f>
        <v>5.656831410025954</v>
      </c>
      <c r="Y136" s="190">
        <f>Y70</f>
        <v>5.656831410025954</v>
      </c>
      <c r="Z136" s="258">
        <f>Z70</f>
        <v>6.0007694182556319</v>
      </c>
      <c r="AA136" s="146"/>
      <c r="AB136" s="190"/>
      <c r="AC136" s="147"/>
      <c r="AD136" s="43"/>
    </row>
    <row r="137" spans="1:30">
      <c r="A137" s="28" t="s">
        <v>42</v>
      </c>
      <c r="B137" s="73" t="s">
        <v>31</v>
      </c>
      <c r="C137" s="72">
        <f>C136+X136</f>
        <v>-50.093060704275423</v>
      </c>
      <c r="D137" s="183">
        <f>D136+Y136</f>
        <v>-50.093060704275423</v>
      </c>
      <c r="E137" s="241">
        <f>E136+Z136</f>
        <v>-58.213587331348137</v>
      </c>
      <c r="F137" s="39"/>
      <c r="G137" s="99"/>
      <c r="H137" s="238"/>
      <c r="I137" s="39"/>
      <c r="J137" s="99"/>
      <c r="K137" s="238"/>
      <c r="L137" s="39"/>
      <c r="M137" s="99"/>
      <c r="N137" s="238"/>
      <c r="O137" s="39"/>
      <c r="P137" s="99"/>
      <c r="Q137" s="238"/>
      <c r="R137" s="99"/>
      <c r="S137" s="99"/>
      <c r="T137" s="260"/>
      <c r="U137" s="99"/>
      <c r="V137" s="99"/>
      <c r="W137" s="238"/>
      <c r="X137" s="167"/>
      <c r="Y137" s="192"/>
      <c r="Z137" s="270"/>
      <c r="AA137" s="144">
        <v>-50</v>
      </c>
      <c r="AB137" s="205">
        <v>-50</v>
      </c>
      <c r="AC137" s="145">
        <v>-50</v>
      </c>
      <c r="AD137" s="87" t="s">
        <v>143</v>
      </c>
    </row>
    <row r="138" spans="1:30">
      <c r="A138" s="56"/>
      <c r="B138" s="23"/>
      <c r="C138" s="38"/>
      <c r="D138" s="22"/>
      <c r="E138" s="118"/>
      <c r="F138" s="38"/>
      <c r="G138" s="22"/>
      <c r="H138" s="118"/>
      <c r="I138" s="38"/>
      <c r="J138" s="22"/>
      <c r="K138" s="118"/>
      <c r="L138" s="38"/>
      <c r="M138" s="22"/>
      <c r="N138" s="118"/>
      <c r="O138" s="38"/>
      <c r="P138" s="22"/>
      <c r="Q138" s="118"/>
      <c r="R138" s="22"/>
      <c r="S138" s="22"/>
      <c r="T138" s="185"/>
      <c r="U138" s="22"/>
      <c r="V138" s="22"/>
      <c r="W138" s="118"/>
      <c r="X138" s="168"/>
      <c r="Y138" s="193"/>
      <c r="Z138" s="271"/>
      <c r="AA138" s="13"/>
      <c r="AB138" s="36"/>
      <c r="AC138" s="127"/>
      <c r="AD138" s="43"/>
    </row>
    <row r="139" spans="1:30">
      <c r="A139" s="28" t="s">
        <v>165</v>
      </c>
      <c r="B139" s="29" t="s">
        <v>2</v>
      </c>
      <c r="C139" s="39"/>
      <c r="D139" s="99"/>
      <c r="E139" s="238"/>
      <c r="F139" s="39"/>
      <c r="G139" s="99"/>
      <c r="H139" s="238"/>
      <c r="I139" s="39"/>
      <c r="J139" s="99"/>
      <c r="K139" s="238"/>
      <c r="L139" s="72">
        <f>L140-X140</f>
        <v>9.8453836580954892</v>
      </c>
      <c r="M139" s="183">
        <f>M140-Y140</f>
        <v>9.1078721641921767</v>
      </c>
      <c r="N139" s="241">
        <f>N140-Z140</f>
        <v>-2.3342267195305748</v>
      </c>
      <c r="O139" s="39"/>
      <c r="P139" s="99"/>
      <c r="Q139" s="238"/>
      <c r="R139" s="99"/>
      <c r="S139" s="99"/>
      <c r="T139" s="260"/>
      <c r="U139" s="99"/>
      <c r="V139" s="99"/>
      <c r="W139" s="238"/>
      <c r="X139" s="39"/>
      <c r="Y139" s="99"/>
      <c r="Z139" s="238"/>
      <c r="AA139" s="144">
        <v>-3</v>
      </c>
      <c r="AB139" s="205">
        <v>-3</v>
      </c>
      <c r="AC139" s="145">
        <v>-3</v>
      </c>
      <c r="AD139" s="87" t="s">
        <v>143</v>
      </c>
    </row>
    <row r="140" spans="1:30">
      <c r="A140" s="31" t="s">
        <v>166</v>
      </c>
      <c r="B140" s="29" t="s">
        <v>2</v>
      </c>
      <c r="C140" s="39"/>
      <c r="D140" s="99"/>
      <c r="E140" s="238"/>
      <c r="F140" s="39"/>
      <c r="G140" s="99"/>
      <c r="H140" s="238"/>
      <c r="I140" s="39"/>
      <c r="J140" s="99"/>
      <c r="K140" s="238"/>
      <c r="L140" s="39">
        <f>L116</f>
        <v>10.508886267577008</v>
      </c>
      <c r="M140" s="99">
        <f>M116</f>
        <v>10.144013218437442</v>
      </c>
      <c r="N140" s="238">
        <f>N116</f>
        <v>-1.5312982975211447</v>
      </c>
      <c r="O140" s="39"/>
      <c r="P140" s="99"/>
      <c r="Q140" s="238"/>
      <c r="R140" s="99"/>
      <c r="S140" s="99"/>
      <c r="T140" s="260"/>
      <c r="U140" s="99"/>
      <c r="V140" s="99"/>
      <c r="W140" s="238"/>
      <c r="X140" s="146">
        <f>X74</f>
        <v>0.66350260948151885</v>
      </c>
      <c r="Y140" s="190">
        <f>Y74</f>
        <v>1.036141054245264</v>
      </c>
      <c r="Z140" s="258">
        <f>Z74</f>
        <v>0.80292842200942993</v>
      </c>
      <c r="AA140" s="146"/>
      <c r="AB140" s="190"/>
      <c r="AC140" s="147"/>
      <c r="AD140" s="20"/>
    </row>
    <row r="141" spans="1:30">
      <c r="A141" s="28" t="s">
        <v>167</v>
      </c>
      <c r="B141" s="29" t="s">
        <v>2</v>
      </c>
      <c r="C141" s="39"/>
      <c r="D141" s="99"/>
      <c r="E141" s="238"/>
      <c r="F141" s="39"/>
      <c r="G141" s="99"/>
      <c r="H141" s="238"/>
      <c r="I141" s="39"/>
      <c r="J141" s="99"/>
      <c r="K141" s="238"/>
      <c r="L141" s="39">
        <f>L140+X140</f>
        <v>11.172388877058527</v>
      </c>
      <c r="M141" s="99">
        <f>M140+Y140</f>
        <v>11.180154272682707</v>
      </c>
      <c r="N141" s="238">
        <f>N140+Z140</f>
        <v>-0.72836987551171473</v>
      </c>
      <c r="O141" s="39"/>
      <c r="P141" s="99"/>
      <c r="Q141" s="238"/>
      <c r="R141" s="99"/>
      <c r="S141" s="99"/>
      <c r="T141" s="260"/>
      <c r="U141" s="99"/>
      <c r="V141" s="99"/>
      <c r="W141" s="238"/>
      <c r="X141" s="39"/>
      <c r="Y141" s="99"/>
      <c r="Z141" s="238"/>
      <c r="AA141" s="39"/>
      <c r="AB141" s="99"/>
      <c r="AC141" s="100"/>
      <c r="AD141" s="20"/>
    </row>
    <row r="142" spans="1:30">
      <c r="A142" s="13"/>
      <c r="B142" s="23"/>
      <c r="C142" s="38"/>
      <c r="D142" s="22"/>
      <c r="E142" s="118"/>
      <c r="F142" s="38"/>
      <c r="G142" s="22"/>
      <c r="H142" s="118"/>
      <c r="I142" s="38"/>
      <c r="J142" s="22"/>
      <c r="K142" s="118"/>
      <c r="L142" s="38"/>
      <c r="M142" s="22"/>
      <c r="N142" s="118"/>
      <c r="O142" s="38"/>
      <c r="P142" s="22"/>
      <c r="Q142" s="118"/>
      <c r="R142" s="22"/>
      <c r="S142" s="22"/>
      <c r="T142" s="185"/>
      <c r="U142" s="22"/>
      <c r="V142" s="22"/>
      <c r="W142" s="118"/>
      <c r="X142" s="123"/>
      <c r="Y142" s="27"/>
      <c r="Z142" s="236"/>
      <c r="AA142" s="13"/>
      <c r="AB142" s="36"/>
      <c r="AC142" s="127"/>
      <c r="AD142" s="43"/>
    </row>
    <row r="143" spans="1:30">
      <c r="A143" s="28" t="s">
        <v>178</v>
      </c>
      <c r="B143" s="73" t="s">
        <v>30</v>
      </c>
      <c r="C143" s="39"/>
      <c r="D143" s="99"/>
      <c r="E143" s="238"/>
      <c r="F143" s="39"/>
      <c r="G143" s="99"/>
      <c r="H143" s="238"/>
      <c r="I143" s="39"/>
      <c r="J143" s="99"/>
      <c r="K143" s="238"/>
      <c r="L143" s="75">
        <f>L144-X144</f>
        <v>-90.727059126043685</v>
      </c>
      <c r="M143" s="186">
        <f>M144-Y144</f>
        <v>-85.369100130080554</v>
      </c>
      <c r="N143" s="248">
        <f>N144-Z144</f>
        <v>-96.76910013008056</v>
      </c>
      <c r="O143" s="39"/>
      <c r="P143" s="99"/>
      <c r="Q143" s="238"/>
      <c r="R143" s="99"/>
      <c r="S143" s="99"/>
      <c r="T143" s="260"/>
      <c r="U143" s="99"/>
      <c r="V143" s="99"/>
      <c r="W143" s="238"/>
      <c r="X143" s="167"/>
      <c r="Y143" s="192"/>
      <c r="Z143" s="270"/>
      <c r="AA143" s="144">
        <f>-110.1+R22</f>
        <v>-109.1</v>
      </c>
      <c r="AB143" s="205">
        <f>-107.5+S22</f>
        <v>-106.5</v>
      </c>
      <c r="AC143" s="145">
        <f>-106.5+T22</f>
        <v>-105.5</v>
      </c>
      <c r="AD143" s="87" t="s">
        <v>186</v>
      </c>
    </row>
    <row r="144" spans="1:30">
      <c r="A144" s="31" t="s">
        <v>179</v>
      </c>
      <c r="B144" s="73" t="s">
        <v>30</v>
      </c>
      <c r="C144" s="39"/>
      <c r="D144" s="99"/>
      <c r="E144" s="238"/>
      <c r="F144" s="39"/>
      <c r="G144" s="99"/>
      <c r="H144" s="238"/>
      <c r="I144" s="39"/>
      <c r="J144" s="99"/>
      <c r="K144" s="238"/>
      <c r="L144" s="76">
        <f>L117</f>
        <v>-85.069100130080557</v>
      </c>
      <c r="M144" s="187">
        <f>M117</f>
        <v>-85.069100130080557</v>
      </c>
      <c r="N144" s="240">
        <f>N117</f>
        <v>-96.469100130080562</v>
      </c>
      <c r="O144" s="39"/>
      <c r="P144" s="99"/>
      <c r="Q144" s="238"/>
      <c r="R144" s="99"/>
      <c r="S144" s="99"/>
      <c r="T144" s="260"/>
      <c r="U144" s="99"/>
      <c r="V144" s="99"/>
      <c r="W144" s="238"/>
      <c r="X144" s="146">
        <f>X78</f>
        <v>5.6579589959631207</v>
      </c>
      <c r="Y144" s="190">
        <f>Y78</f>
        <v>0.3</v>
      </c>
      <c r="Z144" s="258">
        <f>Z78</f>
        <v>0.3</v>
      </c>
      <c r="AA144" s="146"/>
      <c r="AB144" s="190"/>
      <c r="AC144" s="147"/>
      <c r="AD144" s="43"/>
    </row>
    <row r="145" spans="1:30">
      <c r="A145" s="28" t="s">
        <v>180</v>
      </c>
      <c r="B145" s="73" t="s">
        <v>30</v>
      </c>
      <c r="C145" s="39"/>
      <c r="D145" s="99"/>
      <c r="E145" s="238"/>
      <c r="F145" s="39"/>
      <c r="G145" s="99"/>
      <c r="H145" s="238"/>
      <c r="I145" s="39"/>
      <c r="J145" s="99"/>
      <c r="K145" s="238"/>
      <c r="L145" s="39">
        <f>L144+X144</f>
        <v>-79.411141134117429</v>
      </c>
      <c r="M145" s="99">
        <f>M144+Y144</f>
        <v>-84.76910013008056</v>
      </c>
      <c r="N145" s="238">
        <f>N144+Z144</f>
        <v>-96.169100130080565</v>
      </c>
      <c r="O145" s="39"/>
      <c r="P145" s="99"/>
      <c r="Q145" s="238"/>
      <c r="R145" s="99"/>
      <c r="S145" s="99"/>
      <c r="T145" s="260"/>
      <c r="U145" s="99"/>
      <c r="V145" s="99"/>
      <c r="W145" s="238"/>
      <c r="X145" s="167"/>
      <c r="Y145" s="192"/>
      <c r="Z145" s="270"/>
      <c r="AA145" s="39"/>
      <c r="AB145" s="99"/>
      <c r="AC145" s="100"/>
      <c r="AD145" s="43"/>
    </row>
    <row r="146" spans="1:30">
      <c r="A146" s="56"/>
      <c r="B146" s="23"/>
      <c r="C146" s="13"/>
      <c r="D146" s="36"/>
      <c r="E146" s="229"/>
      <c r="F146" s="13"/>
      <c r="G146" s="36"/>
      <c r="H146" s="229"/>
      <c r="I146" s="13"/>
      <c r="J146" s="22"/>
      <c r="K146" s="118"/>
      <c r="L146" s="38"/>
      <c r="M146" s="22"/>
      <c r="N146" s="118"/>
      <c r="O146" s="38"/>
      <c r="P146" s="22"/>
      <c r="Q146" s="118"/>
      <c r="R146" s="22"/>
      <c r="S146" s="22"/>
      <c r="T146" s="185"/>
      <c r="U146" s="22"/>
      <c r="V146" s="22"/>
      <c r="W146" s="118"/>
      <c r="X146" s="168"/>
      <c r="Y146" s="193"/>
      <c r="Z146" s="271"/>
      <c r="AA146" s="13"/>
      <c r="AB146" s="36"/>
      <c r="AC146" s="127"/>
      <c r="AD146" s="43"/>
    </row>
    <row r="147" spans="1:30">
      <c r="A147" s="28" t="s">
        <v>105</v>
      </c>
      <c r="B147" s="73" t="s">
        <v>31</v>
      </c>
      <c r="C147" s="76"/>
      <c r="D147" s="187"/>
      <c r="E147" s="240"/>
      <c r="F147" s="76">
        <f>F148-X148</f>
        <v>-61.406723524327326</v>
      </c>
      <c r="G147" s="187">
        <f t="shared" ref="G147:H147" si="34">G148-Y148</f>
        <v>-61.406723524327326</v>
      </c>
      <c r="H147" s="240">
        <f t="shared" si="34"/>
        <v>-70.216022088723633</v>
      </c>
      <c r="I147" s="39"/>
      <c r="J147" s="99"/>
      <c r="K147" s="238"/>
      <c r="L147" s="39"/>
      <c r="M147" s="99"/>
      <c r="N147" s="238"/>
      <c r="O147" s="39"/>
      <c r="P147" s="99"/>
      <c r="Q147" s="238"/>
      <c r="R147" s="99"/>
      <c r="S147" s="99"/>
      <c r="T147" s="260"/>
      <c r="U147" s="99"/>
      <c r="V147" s="99"/>
      <c r="W147" s="238"/>
      <c r="X147" s="167"/>
      <c r="Y147" s="192"/>
      <c r="Z147" s="270"/>
      <c r="AA147" s="146"/>
      <c r="AB147" s="190"/>
      <c r="AC147" s="147"/>
      <c r="AD147" s="43" t="s">
        <v>177</v>
      </c>
    </row>
    <row r="148" spans="1:30">
      <c r="A148" s="31" t="s">
        <v>106</v>
      </c>
      <c r="B148" s="73" t="s">
        <v>31</v>
      </c>
      <c r="C148" s="39"/>
      <c r="D148" s="99"/>
      <c r="E148" s="238"/>
      <c r="F148" s="39">
        <f>F118</f>
        <v>-55.749892114301375</v>
      </c>
      <c r="G148" s="99">
        <f>G118</f>
        <v>-55.749892114301375</v>
      </c>
      <c r="H148" s="238">
        <f>H118</f>
        <v>-64.214356749603766</v>
      </c>
      <c r="I148" s="39"/>
      <c r="J148" s="99"/>
      <c r="K148" s="238"/>
      <c r="L148" s="39"/>
      <c r="M148" s="99"/>
      <c r="N148" s="238"/>
      <c r="O148" s="39"/>
      <c r="P148" s="99"/>
      <c r="Q148" s="238"/>
      <c r="R148" s="99"/>
      <c r="S148" s="99"/>
      <c r="T148" s="260"/>
      <c r="U148" s="99"/>
      <c r="V148" s="99"/>
      <c r="W148" s="238"/>
      <c r="X148" s="146">
        <f>X82</f>
        <v>5.656831410025954</v>
      </c>
      <c r="Y148" s="190">
        <f>Y82</f>
        <v>5.656831410025954</v>
      </c>
      <c r="Z148" s="258">
        <f>Z82</f>
        <v>6.0016653391198735</v>
      </c>
      <c r="AA148" s="146"/>
      <c r="AB148" s="190"/>
      <c r="AC148" s="147"/>
      <c r="AD148" s="43"/>
    </row>
    <row r="149" spans="1:30">
      <c r="A149" s="28" t="s">
        <v>107</v>
      </c>
      <c r="B149" s="73" t="s">
        <v>31</v>
      </c>
      <c r="C149" s="39"/>
      <c r="D149" s="99"/>
      <c r="E149" s="238"/>
      <c r="F149" s="72">
        <f>F148+X148</f>
        <v>-50.093060704275423</v>
      </c>
      <c r="G149" s="183">
        <f t="shared" ref="G149:H149" si="35">G148+Y148</f>
        <v>-50.093060704275423</v>
      </c>
      <c r="H149" s="241">
        <f t="shared" si="35"/>
        <v>-58.212691410483892</v>
      </c>
      <c r="I149" s="39"/>
      <c r="J149" s="99"/>
      <c r="K149" s="238"/>
      <c r="L149" s="39"/>
      <c r="M149" s="99"/>
      <c r="N149" s="238"/>
      <c r="O149" s="39"/>
      <c r="P149" s="99"/>
      <c r="Q149" s="238"/>
      <c r="R149" s="99"/>
      <c r="S149" s="99"/>
      <c r="T149" s="260"/>
      <c r="U149" s="99"/>
      <c r="V149" s="99"/>
      <c r="W149" s="238"/>
      <c r="X149" s="167"/>
      <c r="Y149" s="192"/>
      <c r="Z149" s="270"/>
      <c r="AA149" s="144">
        <v>-50</v>
      </c>
      <c r="AB149" s="205">
        <v>-50</v>
      </c>
      <c r="AC149" s="145">
        <v>-50</v>
      </c>
      <c r="AD149" s="87" t="s">
        <v>143</v>
      </c>
    </row>
    <row r="150" spans="1:30">
      <c r="A150" s="56"/>
      <c r="B150" s="23"/>
      <c r="C150" s="38"/>
      <c r="D150" s="22"/>
      <c r="E150" s="118"/>
      <c r="F150" s="38"/>
      <c r="G150" s="22"/>
      <c r="H150" s="118"/>
      <c r="I150" s="38"/>
      <c r="J150" s="22"/>
      <c r="K150" s="118"/>
      <c r="L150" s="38"/>
      <c r="M150" s="22"/>
      <c r="N150" s="118"/>
      <c r="O150" s="38"/>
      <c r="P150" s="22"/>
      <c r="Q150" s="118"/>
      <c r="R150" s="22"/>
      <c r="S150" s="22"/>
      <c r="T150" s="185"/>
      <c r="U150" s="22"/>
      <c r="V150" s="22"/>
      <c r="W150" s="118"/>
      <c r="X150" s="168"/>
      <c r="Y150" s="193"/>
      <c r="Z150" s="271"/>
      <c r="AA150" s="22"/>
      <c r="AB150" s="22"/>
      <c r="AC150" s="101"/>
      <c r="AD150" s="103"/>
    </row>
    <row r="151" spans="1:30" ht="15">
      <c r="A151" s="28" t="s">
        <v>134</v>
      </c>
      <c r="B151" s="73" t="s">
        <v>108</v>
      </c>
      <c r="C151" s="39"/>
      <c r="D151" s="99"/>
      <c r="E151" s="238"/>
      <c r="F151" s="39"/>
      <c r="G151" s="99"/>
      <c r="H151" s="238"/>
      <c r="I151" s="75">
        <f>I152-X152</f>
        <v>3.9821017967439367</v>
      </c>
      <c r="J151" s="186">
        <f t="shared" ref="J151:K151" si="36">J152-Y152</f>
        <v>3.528551799031475</v>
      </c>
      <c r="K151" s="248">
        <f t="shared" si="36"/>
        <v>-13.017757326043752</v>
      </c>
      <c r="L151" s="76"/>
      <c r="M151" s="187"/>
      <c r="N151" s="240"/>
      <c r="O151" s="172">
        <f>IF(I151&lt;-23,0,IF(I151&lt;0,47+2*CEILING(I151,-0.5),47+2*FLOOR(I151,0.5)))</f>
        <v>54</v>
      </c>
      <c r="P151" s="206">
        <f t="shared" ref="P151:Q151" si="37">IF(J151&lt;-23,0,IF(J151&lt;0,47+2*CEILING(J151,-0.5),47+2*FLOOR(J151,0.5)))</f>
        <v>54</v>
      </c>
      <c r="Q151" s="257">
        <f t="shared" si="37"/>
        <v>20</v>
      </c>
      <c r="R151" s="99"/>
      <c r="S151" s="99"/>
      <c r="T151" s="260"/>
      <c r="U151" s="99"/>
      <c r="V151" s="99"/>
      <c r="W151" s="238"/>
      <c r="X151" s="167"/>
      <c r="Y151" s="192"/>
      <c r="Z151" s="270"/>
      <c r="AA151" s="99"/>
      <c r="AB151" s="99"/>
      <c r="AC151" s="100"/>
      <c r="AD151" s="103" t="s">
        <v>109</v>
      </c>
    </row>
    <row r="152" spans="1:30" ht="15">
      <c r="A152" s="31" t="s">
        <v>135</v>
      </c>
      <c r="B152" s="73" t="s">
        <v>108</v>
      </c>
      <c r="C152" s="39"/>
      <c r="D152" s="99"/>
      <c r="E152" s="238"/>
      <c r="F152" s="39"/>
      <c r="G152" s="99"/>
      <c r="H152" s="238"/>
      <c r="I152" s="39">
        <f>I119</f>
        <v>10.508886267577008</v>
      </c>
      <c r="J152" s="99">
        <f t="shared" ref="J152:K152" si="38">J119</f>
        <v>10.144013218437442</v>
      </c>
      <c r="K152" s="238">
        <f t="shared" si="38"/>
        <v>-1.5312982975211447</v>
      </c>
      <c r="L152" s="76"/>
      <c r="M152" s="187"/>
      <c r="N152" s="240"/>
      <c r="O152" s="146"/>
      <c r="P152" s="190"/>
      <c r="Q152" s="258"/>
      <c r="R152" s="99"/>
      <c r="S152" s="99"/>
      <c r="T152" s="260"/>
      <c r="U152" s="99"/>
      <c r="V152" s="99"/>
      <c r="W152" s="238"/>
      <c r="X152" s="146">
        <f>X86</f>
        <v>6.5267844708330713</v>
      </c>
      <c r="Y152" s="190">
        <f>Y86</f>
        <v>6.6154614194059667</v>
      </c>
      <c r="Z152" s="258">
        <f>Z86</f>
        <v>11.486459028522606</v>
      </c>
      <c r="AA152" s="99"/>
      <c r="AB152" s="99"/>
      <c r="AC152" s="100"/>
      <c r="AD152" s="103"/>
    </row>
    <row r="153" spans="1:30" ht="15">
      <c r="A153" s="28" t="s">
        <v>136</v>
      </c>
      <c r="B153" s="73" t="s">
        <v>108</v>
      </c>
      <c r="C153" s="39"/>
      <c r="D153" s="99"/>
      <c r="E153" s="238"/>
      <c r="F153" s="39"/>
      <c r="G153" s="99"/>
      <c r="H153" s="238"/>
      <c r="I153" s="75">
        <f>I152+X152</f>
        <v>17.035670738410079</v>
      </c>
      <c r="J153" s="186">
        <f t="shared" ref="J153:K153" si="39">J152+Y152</f>
        <v>16.759474637843407</v>
      </c>
      <c r="K153" s="248">
        <f t="shared" si="39"/>
        <v>9.9551607310014614</v>
      </c>
      <c r="L153" s="76"/>
      <c r="M153" s="187"/>
      <c r="N153" s="240"/>
      <c r="O153" s="172">
        <f t="shared" ref="O153:Q153" si="40">IF(I153&lt;-23,0,IF(I153&lt;0,47+2*CEILING(I153,-0.5),47+2*FLOOR(I153,0.5)))</f>
        <v>81</v>
      </c>
      <c r="P153" s="206">
        <f t="shared" si="40"/>
        <v>80</v>
      </c>
      <c r="Q153" s="257">
        <f t="shared" si="40"/>
        <v>66</v>
      </c>
      <c r="R153" s="99"/>
      <c r="S153" s="99"/>
      <c r="T153" s="260"/>
      <c r="U153" s="99"/>
      <c r="V153" s="99"/>
      <c r="W153" s="238"/>
      <c r="X153" s="167"/>
      <c r="Y153" s="192"/>
      <c r="Z153" s="270"/>
      <c r="AA153" s="99"/>
      <c r="AB153" s="99"/>
      <c r="AC153" s="100"/>
      <c r="AD153" s="103" t="s">
        <v>109</v>
      </c>
    </row>
    <row r="154" spans="1:30">
      <c r="A154" s="56"/>
      <c r="B154" s="23"/>
      <c r="C154" s="38"/>
      <c r="D154" s="22"/>
      <c r="E154" s="118"/>
      <c r="F154" s="38"/>
      <c r="G154" s="22"/>
      <c r="H154" s="118"/>
      <c r="I154" s="38"/>
      <c r="J154" s="22"/>
      <c r="K154" s="118"/>
      <c r="L154" s="38"/>
      <c r="M154" s="22"/>
      <c r="N154" s="118"/>
      <c r="O154" s="38"/>
      <c r="P154" s="22"/>
      <c r="Q154" s="118"/>
      <c r="R154" s="22"/>
      <c r="S154" s="22"/>
      <c r="T154" s="185"/>
      <c r="U154" s="22"/>
      <c r="V154" s="22"/>
      <c r="W154" s="118"/>
      <c r="X154" s="168"/>
      <c r="Y154" s="193"/>
      <c r="Z154" s="271"/>
      <c r="AA154" s="22"/>
      <c r="AB154" s="22"/>
      <c r="AC154" s="101"/>
      <c r="AD154" s="103"/>
    </row>
    <row r="155" spans="1:30" ht="15">
      <c r="A155" s="28" t="s">
        <v>137</v>
      </c>
      <c r="B155" s="73" t="s">
        <v>108</v>
      </c>
      <c r="C155" s="39"/>
      <c r="D155" s="99"/>
      <c r="E155" s="238"/>
      <c r="F155" s="39"/>
      <c r="G155" s="99"/>
      <c r="H155" s="238"/>
      <c r="I155" s="39"/>
      <c r="J155" s="99"/>
      <c r="K155" s="238"/>
      <c r="L155" s="75">
        <f>L156-X156</f>
        <v>3.9821017967439367</v>
      </c>
      <c r="M155" s="186">
        <f>M156-Y156</f>
        <v>3.528551799031475</v>
      </c>
      <c r="N155" s="248">
        <f>N156-Z156</f>
        <v>-13.017667793491967</v>
      </c>
      <c r="O155" s="172">
        <f>IF(L155&lt;-23,0,IF(L155&lt;0,47+2*CEILING(L155,-0.5),47+2*FLOOR(L155,0.5)))</f>
        <v>54</v>
      </c>
      <c r="P155" s="206">
        <f t="shared" ref="P155:Q155" si="41">IF(M155&lt;-23,0,IF(M155&lt;0,47+2*CEILING(M155,-0.5),47+2*FLOOR(M155,0.5)))</f>
        <v>54</v>
      </c>
      <c r="Q155" s="257">
        <f t="shared" si="41"/>
        <v>20</v>
      </c>
      <c r="R155" s="99"/>
      <c r="S155" s="99"/>
      <c r="T155" s="260"/>
      <c r="U155" s="99"/>
      <c r="V155" s="99"/>
      <c r="W155" s="238"/>
      <c r="X155" s="167"/>
      <c r="Y155" s="192"/>
      <c r="Z155" s="270"/>
      <c r="AA155" s="99"/>
      <c r="AB155" s="99"/>
      <c r="AC155" s="100"/>
      <c r="AD155" s="103" t="s">
        <v>109</v>
      </c>
    </row>
    <row r="156" spans="1:30" ht="15">
      <c r="A156" s="31" t="s">
        <v>138</v>
      </c>
      <c r="B156" s="73" t="s">
        <v>108</v>
      </c>
      <c r="C156" s="39"/>
      <c r="D156" s="99"/>
      <c r="E156" s="238"/>
      <c r="F156" s="39"/>
      <c r="G156" s="99"/>
      <c r="H156" s="238"/>
      <c r="I156" s="39"/>
      <c r="J156" s="99"/>
      <c r="K156" s="238"/>
      <c r="L156" s="76">
        <f>L119</f>
        <v>10.508886267577008</v>
      </c>
      <c r="M156" s="187">
        <f t="shared" ref="M156:N156" si="42">M119</f>
        <v>10.144013218437442</v>
      </c>
      <c r="N156" s="240">
        <f t="shared" si="42"/>
        <v>-1.5312982975211447</v>
      </c>
      <c r="O156" s="146"/>
      <c r="P156" s="190"/>
      <c r="Q156" s="258"/>
      <c r="R156" s="99"/>
      <c r="S156" s="99"/>
      <c r="T156" s="260"/>
      <c r="U156" s="99"/>
      <c r="V156" s="99"/>
      <c r="W156" s="238"/>
      <c r="X156" s="146">
        <f>X90</f>
        <v>6.5267844708330713</v>
      </c>
      <c r="Y156" s="190">
        <f>Y90</f>
        <v>6.6154614194059667</v>
      </c>
      <c r="Z156" s="258">
        <f>Z90</f>
        <v>11.486369495970822</v>
      </c>
      <c r="AA156" s="99"/>
      <c r="AB156" s="99"/>
      <c r="AC156" s="100"/>
      <c r="AD156" s="103"/>
    </row>
    <row r="157" spans="1:30" ht="15">
      <c r="A157" s="28" t="s">
        <v>139</v>
      </c>
      <c r="B157" s="73" t="s">
        <v>108</v>
      </c>
      <c r="C157" s="39"/>
      <c r="D157" s="99"/>
      <c r="E157" s="238"/>
      <c r="F157" s="39"/>
      <c r="G157" s="99"/>
      <c r="H157" s="238"/>
      <c r="I157" s="39"/>
      <c r="J157" s="99"/>
      <c r="K157" s="238"/>
      <c r="L157" s="72">
        <f>L156+X156</f>
        <v>17.035670738410079</v>
      </c>
      <c r="M157" s="183">
        <f>M156+Y156</f>
        <v>16.759474637843407</v>
      </c>
      <c r="N157" s="241">
        <f>N156+Z156</f>
        <v>9.9550711984496765</v>
      </c>
      <c r="O157" s="172">
        <f t="shared" ref="O157:Q157" si="43">IF(L157&lt;-23,0,IF(L157&lt;0,47+2*CEILING(L157,-0.5),47+2*FLOOR(L157,0.5)))</f>
        <v>81</v>
      </c>
      <c r="P157" s="206">
        <f t="shared" si="43"/>
        <v>80</v>
      </c>
      <c r="Q157" s="257">
        <f t="shared" si="43"/>
        <v>66</v>
      </c>
      <c r="R157" s="99"/>
      <c r="S157" s="99"/>
      <c r="T157" s="260"/>
      <c r="U157" s="99"/>
      <c r="V157" s="99"/>
      <c r="W157" s="238"/>
      <c r="X157" s="167"/>
      <c r="Y157" s="192"/>
      <c r="Z157" s="270"/>
      <c r="AA157" s="99"/>
      <c r="AB157" s="99"/>
      <c r="AC157" s="100"/>
      <c r="AD157" s="103" t="s">
        <v>109</v>
      </c>
    </row>
    <row r="158" spans="1:30">
      <c r="A158" s="56"/>
      <c r="B158" s="23"/>
      <c r="C158" s="38"/>
      <c r="D158" s="22"/>
      <c r="E158" s="118"/>
      <c r="F158" s="38"/>
      <c r="G158" s="22"/>
      <c r="H158" s="118"/>
      <c r="I158" s="38"/>
      <c r="J158" s="22"/>
      <c r="K158" s="118"/>
      <c r="L158" s="38"/>
      <c r="M158" s="22"/>
      <c r="N158" s="118"/>
      <c r="O158" s="38"/>
      <c r="P158" s="22"/>
      <c r="Q158" s="118"/>
      <c r="R158" s="22"/>
      <c r="S158" s="22"/>
      <c r="T158" s="185"/>
      <c r="U158" s="22"/>
      <c r="V158" s="22"/>
      <c r="W158" s="118"/>
      <c r="X158" s="168"/>
      <c r="Y158" s="193"/>
      <c r="Z158" s="271"/>
      <c r="AA158" s="22"/>
      <c r="AB158" s="22"/>
      <c r="AC158" s="101"/>
      <c r="AD158" s="103"/>
    </row>
    <row r="159" spans="1:30">
      <c r="A159" s="28" t="s">
        <v>140</v>
      </c>
      <c r="B159" s="29" t="s">
        <v>2</v>
      </c>
      <c r="C159" s="39"/>
      <c r="D159" s="99"/>
      <c r="E159" s="238"/>
      <c r="F159" s="39"/>
      <c r="G159" s="99"/>
      <c r="H159" s="238"/>
      <c r="I159" s="39"/>
      <c r="J159" s="99"/>
      <c r="K159" s="238"/>
      <c r="L159" s="75">
        <f>L160-X160</f>
        <v>-8.4169041054144067</v>
      </c>
      <c r="M159" s="186">
        <f>M160-Y160</f>
        <v>-8.4169041054144067</v>
      </c>
      <c r="N159" s="248">
        <f>N160-Z160</f>
        <v>-11.487932610477063</v>
      </c>
      <c r="O159" s="172">
        <f>IF(L159&lt;0,CEILING(L159*2,-1),CEILING(L159*2,1))</f>
        <v>-17</v>
      </c>
      <c r="P159" s="206">
        <f t="shared" ref="P159:Q159" si="44">IF(M159&lt;0,CEILING(M159*2,-1),CEILING(M159*2,1))</f>
        <v>-17</v>
      </c>
      <c r="Q159" s="257">
        <f t="shared" si="44"/>
        <v>-23</v>
      </c>
      <c r="R159" s="99"/>
      <c r="S159" s="99"/>
      <c r="T159" s="260"/>
      <c r="U159" s="99"/>
      <c r="V159" s="99"/>
      <c r="W159" s="238"/>
      <c r="X159" s="167"/>
      <c r="Y159" s="192"/>
      <c r="Z159" s="270"/>
      <c r="AA159" s="99"/>
      <c r="AB159" s="99"/>
      <c r="AC159" s="100"/>
      <c r="AD159" s="103" t="s">
        <v>109</v>
      </c>
    </row>
    <row r="160" spans="1:30">
      <c r="A160" s="31" t="s">
        <v>141</v>
      </c>
      <c r="B160" s="29" t="s">
        <v>2</v>
      </c>
      <c r="C160" s="39"/>
      <c r="D160" s="99"/>
      <c r="E160" s="238"/>
      <c r="F160" s="39"/>
      <c r="G160" s="99"/>
      <c r="H160" s="238"/>
      <c r="I160" s="39"/>
      <c r="J160" s="99"/>
      <c r="K160" s="238"/>
      <c r="L160" s="76">
        <f>L120</f>
        <v>0</v>
      </c>
      <c r="M160" s="187">
        <f t="shared" ref="M160:N160" si="45">M120</f>
        <v>0</v>
      </c>
      <c r="N160" s="240">
        <f t="shared" si="45"/>
        <v>0</v>
      </c>
      <c r="O160" s="146"/>
      <c r="P160" s="190"/>
      <c r="Q160" s="258"/>
      <c r="R160" s="99"/>
      <c r="S160" s="99"/>
      <c r="T160" s="260"/>
      <c r="U160" s="99"/>
      <c r="V160" s="99"/>
      <c r="W160" s="238"/>
      <c r="X160" s="146">
        <f>X94</f>
        <v>8.4169041054144067</v>
      </c>
      <c r="Y160" s="190">
        <f>Y94</f>
        <v>8.4169041054144067</v>
      </c>
      <c r="Z160" s="258">
        <f>Z94</f>
        <v>11.487932610477063</v>
      </c>
      <c r="AA160" s="99"/>
      <c r="AB160" s="99"/>
      <c r="AC160" s="100"/>
      <c r="AD160" s="103"/>
    </row>
    <row r="161" spans="1:30">
      <c r="A161" s="28" t="s">
        <v>142</v>
      </c>
      <c r="B161" s="29" t="s">
        <v>2</v>
      </c>
      <c r="C161" s="39"/>
      <c r="D161" s="99"/>
      <c r="E161" s="238"/>
      <c r="F161" s="39"/>
      <c r="G161" s="99"/>
      <c r="H161" s="238"/>
      <c r="I161" s="39"/>
      <c r="J161" s="99"/>
      <c r="K161" s="238"/>
      <c r="L161" s="72">
        <f>L160+X160</f>
        <v>8.4169041054144067</v>
      </c>
      <c r="M161" s="183">
        <f>M160+Y160</f>
        <v>8.4169041054144067</v>
      </c>
      <c r="N161" s="241">
        <f>N160+Z160</f>
        <v>11.487932610477063</v>
      </c>
      <c r="O161" s="172">
        <f t="shared" ref="O161:Q161" si="46">IF(L161&lt;0,CEILING(L161*2,-1),CEILING(L161*2,1))</f>
        <v>17</v>
      </c>
      <c r="P161" s="206">
        <f t="shared" si="46"/>
        <v>17</v>
      </c>
      <c r="Q161" s="257">
        <f t="shared" si="46"/>
        <v>23</v>
      </c>
      <c r="R161" s="99"/>
      <c r="S161" s="99"/>
      <c r="T161" s="260"/>
      <c r="U161" s="99"/>
      <c r="V161" s="99"/>
      <c r="W161" s="238"/>
      <c r="X161" s="167"/>
      <c r="Y161" s="192"/>
      <c r="Z161" s="270"/>
      <c r="AA161" s="99"/>
      <c r="AB161" s="99"/>
      <c r="AC161" s="100"/>
      <c r="AD161" s="103" t="s">
        <v>109</v>
      </c>
    </row>
    <row r="162" spans="1:30">
      <c r="A162" s="13"/>
      <c r="B162" s="23"/>
      <c r="C162" s="13"/>
      <c r="D162" s="36"/>
      <c r="E162" s="229"/>
      <c r="F162" s="13"/>
      <c r="G162" s="36"/>
      <c r="H162" s="229"/>
      <c r="I162" s="13"/>
      <c r="J162" s="22"/>
      <c r="K162" s="118"/>
      <c r="L162" s="38"/>
      <c r="M162" s="22"/>
      <c r="N162" s="118"/>
      <c r="O162" s="38"/>
      <c r="P162" s="22"/>
      <c r="Q162" s="118"/>
      <c r="R162" s="22"/>
      <c r="S162" s="22"/>
      <c r="T162" s="185"/>
      <c r="U162" s="22"/>
      <c r="V162" s="22"/>
      <c r="W162" s="118"/>
      <c r="X162" s="18"/>
      <c r="Z162" s="229"/>
      <c r="AA162" s="18"/>
      <c r="AC162" s="46"/>
      <c r="AD162" s="43"/>
    </row>
    <row r="163" spans="1:30" ht="14" thickBot="1">
      <c r="A163" s="41" t="s">
        <v>11</v>
      </c>
      <c r="B163" s="42"/>
      <c r="C163" s="88"/>
      <c r="D163" s="184"/>
      <c r="E163" s="242"/>
      <c r="F163" s="88"/>
      <c r="G163" s="184"/>
      <c r="H163" s="242"/>
      <c r="I163" s="88"/>
      <c r="J163" s="68"/>
      <c r="K163" s="244"/>
      <c r="L163" s="48"/>
      <c r="M163" s="68"/>
      <c r="N163" s="244"/>
      <c r="O163" s="48"/>
      <c r="P163" s="68"/>
      <c r="Q163" s="244"/>
      <c r="R163" s="68"/>
      <c r="S163" s="68"/>
      <c r="T163" s="252"/>
      <c r="U163" s="68"/>
      <c r="V163" s="68"/>
      <c r="W163" s="244"/>
      <c r="X163" s="88"/>
      <c r="Y163" s="184"/>
      <c r="Z163" s="242"/>
      <c r="AA163" s="88"/>
      <c r="AB163" s="184"/>
      <c r="AC163" s="128"/>
      <c r="AD163" s="49" t="s">
        <v>12</v>
      </c>
    </row>
  </sheetData>
  <mergeCells count="40">
    <mergeCell ref="O123:W123"/>
    <mergeCell ref="X123:Z123"/>
    <mergeCell ref="AA123:AC123"/>
    <mergeCell ref="C124:E124"/>
    <mergeCell ref="F124:H124"/>
    <mergeCell ref="I124:K124"/>
    <mergeCell ref="L124:N124"/>
    <mergeCell ref="C123:N123"/>
    <mergeCell ref="C103:N103"/>
    <mergeCell ref="C104:E104"/>
    <mergeCell ref="F104:H104"/>
    <mergeCell ref="I104:K104"/>
    <mergeCell ref="L104:N104"/>
    <mergeCell ref="C57:M57"/>
    <mergeCell ref="O57:W57"/>
    <mergeCell ref="X57:Z57"/>
    <mergeCell ref="C58:E58"/>
    <mergeCell ref="F58:H58"/>
    <mergeCell ref="I58:K58"/>
    <mergeCell ref="L58:N58"/>
    <mergeCell ref="C44:N44"/>
    <mergeCell ref="O44:W44"/>
    <mergeCell ref="C45:E45"/>
    <mergeCell ref="F45:H45"/>
    <mergeCell ref="I45:K45"/>
    <mergeCell ref="L45:N45"/>
    <mergeCell ref="C13:N13"/>
    <mergeCell ref="C14:N14"/>
    <mergeCell ref="C29:N29"/>
    <mergeCell ref="O29:W29"/>
    <mergeCell ref="C30:E30"/>
    <mergeCell ref="F30:H30"/>
    <mergeCell ref="I30:K30"/>
    <mergeCell ref="L30:N30"/>
    <mergeCell ref="C2:N2"/>
    <mergeCell ref="O2:W2"/>
    <mergeCell ref="C3:E3"/>
    <mergeCell ref="F3:H3"/>
    <mergeCell ref="I3:K3"/>
    <mergeCell ref="L3:N3"/>
  </mergeCells>
  <phoneticPr fontId="33" type="noConversion"/>
  <conditionalFormatting sqref="C137:E137">
    <cfRule type="cellIs" dxfId="17" priority="7" stopIfTrue="1" operator="greaterThan">
      <formula>AA137</formula>
    </cfRule>
  </conditionalFormatting>
  <conditionalFormatting sqref="F149:G149">
    <cfRule type="cellIs" dxfId="16" priority="4" stopIfTrue="1" operator="greaterThan">
      <formula>AB149</formula>
    </cfRule>
  </conditionalFormatting>
  <conditionalFormatting sqref="H149">
    <cfRule type="cellIs" dxfId="15" priority="3" stopIfTrue="1" operator="greaterThan">
      <formula>AA149</formula>
    </cfRule>
  </conditionalFormatting>
  <conditionalFormatting sqref="I127:K127">
    <cfRule type="cellIs" dxfId="14" priority="9" stopIfTrue="1" operator="lessThan">
      <formula>AA127</formula>
    </cfRule>
  </conditionalFormatting>
  <conditionalFormatting sqref="I131:K131">
    <cfRule type="cellIs" dxfId="13" priority="8" stopIfTrue="1" operator="lessThan">
      <formula>AA131</formula>
    </cfRule>
  </conditionalFormatting>
  <conditionalFormatting sqref="L139:N139">
    <cfRule type="cellIs" dxfId="12" priority="6" stopIfTrue="1" operator="lessThan">
      <formula>AA139</formula>
    </cfRule>
  </conditionalFormatting>
  <conditionalFormatting sqref="L143:N143">
    <cfRule type="cellIs" dxfId="11" priority="5" stopIfTrue="1" operator="lessThan">
      <formula>AA143</formula>
    </cfRule>
  </conditionalFormatting>
  <conditionalFormatting sqref="AD163">
    <cfRule type="cellIs" dxfId="10" priority="16" stopIfTrue="1" operator="equal">
      <formula>"Yes"</formula>
    </cfRule>
    <cfRule type="cellIs" dxfId="9" priority="1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2C396-1CD2-4D58-AE0D-DD7FD0E53942}">
  <dimension ref="A1:AF163"/>
  <sheetViews>
    <sheetView topLeftCell="A25" zoomScale="141" zoomScaleNormal="90" workbookViewId="0">
      <pane ySplit="4660" topLeftCell="A103" activePane="bottomLeft"/>
      <selection activeCell="A2" sqref="A2"/>
      <selection pane="bottomLeft" activeCell="A107" sqref="A107:XFD110"/>
    </sheetView>
  </sheetViews>
  <sheetFormatPr baseColWidth="10" defaultColWidth="10.6640625" defaultRowHeight="13"/>
  <cols>
    <col min="1" max="1" width="45.6640625" style="7" customWidth="1"/>
    <col min="2" max="2" width="11.5" style="7" customWidth="1"/>
    <col min="3" max="4" width="8.5" style="7" customWidth="1"/>
    <col min="5" max="5" width="8.5" style="220" customWidth="1"/>
    <col min="6" max="7" width="8.5" style="7" customWidth="1"/>
    <col min="8" max="8" width="8.5" style="220" customWidth="1"/>
    <col min="9" max="10" width="8.5" style="7" customWidth="1"/>
    <col min="11" max="11" width="8.5" style="220" customWidth="1"/>
    <col min="12" max="13" width="8.5" style="7" customWidth="1"/>
    <col min="14" max="14" width="8.5" style="220" customWidth="1"/>
    <col min="15" max="16" width="8.5" style="7" customWidth="1"/>
    <col min="17" max="17" width="8.5" style="220" customWidth="1"/>
    <col min="18" max="19" width="8.5" style="7" customWidth="1"/>
    <col min="20" max="20" width="8.5" style="220" customWidth="1"/>
    <col min="21" max="22" width="8.5" style="7" customWidth="1"/>
    <col min="23" max="23" width="8.5" style="220" customWidth="1"/>
    <col min="24" max="25" width="8.5" style="7" customWidth="1"/>
    <col min="26" max="26" width="8.5" style="220" customWidth="1"/>
    <col min="27" max="29" width="8.5" style="7" customWidth="1"/>
    <col min="30" max="30" width="50.33203125" style="7" customWidth="1"/>
    <col min="31" max="16384" width="10.6640625" style="7"/>
  </cols>
  <sheetData>
    <row r="1" spans="1:30" ht="14" thickBot="1"/>
    <row r="2" spans="1:30" ht="14" thickBot="1">
      <c r="A2" s="8" t="s">
        <v>9</v>
      </c>
      <c r="B2" s="9"/>
      <c r="C2" s="281" t="s">
        <v>33</v>
      </c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3"/>
      <c r="O2" s="281" t="s">
        <v>36</v>
      </c>
      <c r="P2" s="282"/>
      <c r="Q2" s="282"/>
      <c r="R2" s="282"/>
      <c r="S2" s="282"/>
      <c r="T2" s="282"/>
      <c r="U2" s="282"/>
      <c r="V2" s="282"/>
      <c r="W2" s="283"/>
      <c r="X2" s="70"/>
      <c r="Y2" s="70"/>
      <c r="Z2" s="254"/>
      <c r="AA2" s="70"/>
      <c r="AB2" s="70"/>
      <c r="AC2" s="70"/>
      <c r="AD2" s="12" t="s">
        <v>0</v>
      </c>
    </row>
    <row r="3" spans="1:30">
      <c r="A3" s="25"/>
      <c r="B3" s="46"/>
      <c r="C3" s="284" t="s">
        <v>34</v>
      </c>
      <c r="D3" s="285"/>
      <c r="E3" s="286"/>
      <c r="F3" s="284" t="s">
        <v>102</v>
      </c>
      <c r="G3" s="285"/>
      <c r="H3" s="286"/>
      <c r="I3" s="284" t="s">
        <v>35</v>
      </c>
      <c r="J3" s="287"/>
      <c r="K3" s="286"/>
      <c r="L3" s="284" t="s">
        <v>101</v>
      </c>
      <c r="M3" s="285"/>
      <c r="N3" s="286"/>
      <c r="O3" s="16"/>
      <c r="P3" s="16"/>
      <c r="Q3" s="251"/>
      <c r="R3" s="80"/>
      <c r="S3" s="70"/>
      <c r="T3" s="259"/>
      <c r="U3" s="80"/>
      <c r="V3" s="70"/>
      <c r="W3" s="259"/>
      <c r="X3" s="16"/>
      <c r="Y3" s="16"/>
      <c r="Z3" s="251"/>
      <c r="AA3" s="16"/>
      <c r="AB3" s="16"/>
      <c r="AC3" s="16"/>
      <c r="AD3" s="82"/>
    </row>
    <row r="4" spans="1:30">
      <c r="A4" s="25"/>
      <c r="B4" s="14" t="s">
        <v>1</v>
      </c>
      <c r="C4" s="104" t="s">
        <v>50</v>
      </c>
      <c r="D4" s="6" t="s">
        <v>51</v>
      </c>
      <c r="E4" s="221" t="s">
        <v>80</v>
      </c>
      <c r="F4" s="104" t="s">
        <v>50</v>
      </c>
      <c r="G4" s="6" t="s">
        <v>51</v>
      </c>
      <c r="H4" s="221" t="s">
        <v>80</v>
      </c>
      <c r="I4" s="104" t="s">
        <v>50</v>
      </c>
      <c r="J4" s="6" t="s">
        <v>51</v>
      </c>
      <c r="K4" s="221" t="s">
        <v>80</v>
      </c>
      <c r="L4" s="104" t="s">
        <v>50</v>
      </c>
      <c r="M4" s="6" t="s">
        <v>51</v>
      </c>
      <c r="N4" s="221" t="s">
        <v>80</v>
      </c>
      <c r="O4" s="16"/>
      <c r="P4" s="16"/>
      <c r="Q4" s="251"/>
      <c r="R4" s="104" t="s">
        <v>50</v>
      </c>
      <c r="S4" s="6" t="s">
        <v>51</v>
      </c>
      <c r="T4" s="221" t="s">
        <v>80</v>
      </c>
      <c r="U4" s="104" t="s">
        <v>50</v>
      </c>
      <c r="V4" s="6" t="s">
        <v>51</v>
      </c>
      <c r="W4" s="221" t="s">
        <v>80</v>
      </c>
      <c r="X4" s="16"/>
      <c r="Y4" s="16"/>
      <c r="Z4" s="251"/>
      <c r="AA4" s="16"/>
      <c r="AB4" s="16"/>
      <c r="AC4" s="16"/>
      <c r="AD4" s="82"/>
    </row>
    <row r="5" spans="1:30">
      <c r="A5" s="13" t="s">
        <v>149</v>
      </c>
      <c r="B5" s="78" t="s">
        <v>27</v>
      </c>
      <c r="C5" s="213">
        <v>120</v>
      </c>
      <c r="D5" s="153">
        <f t="shared" ref="D5:H10" si="0">$C5</f>
        <v>120</v>
      </c>
      <c r="E5" s="222">
        <f t="shared" si="0"/>
        <v>120</v>
      </c>
      <c r="F5" s="213">
        <v>120</v>
      </c>
      <c r="G5" s="153">
        <f t="shared" si="0"/>
        <v>120</v>
      </c>
      <c r="H5" s="222">
        <f t="shared" si="0"/>
        <v>120</v>
      </c>
      <c r="I5" s="18"/>
      <c r="K5" s="229"/>
      <c r="L5" s="18"/>
      <c r="N5" s="229"/>
      <c r="O5" s="22"/>
      <c r="P5" s="22"/>
      <c r="Q5" s="185"/>
      <c r="R5" s="38"/>
      <c r="S5" s="22"/>
      <c r="T5" s="118"/>
      <c r="U5" s="38"/>
      <c r="V5" s="22"/>
      <c r="W5" s="118"/>
      <c r="X5" s="27"/>
      <c r="Y5" s="27"/>
      <c r="Z5" s="245"/>
      <c r="AA5" s="27"/>
      <c r="AB5" s="16"/>
      <c r="AC5" s="16"/>
      <c r="AD5" s="20" t="s">
        <v>117</v>
      </c>
    </row>
    <row r="6" spans="1:30">
      <c r="A6" s="13" t="s">
        <v>93</v>
      </c>
      <c r="B6" s="78"/>
      <c r="C6" s="213">
        <v>240</v>
      </c>
      <c r="D6" s="153">
        <f t="shared" ref="D6:E8" si="1">$C6</f>
        <v>240</v>
      </c>
      <c r="E6" s="223">
        <f t="shared" si="1"/>
        <v>240</v>
      </c>
      <c r="F6" s="213">
        <v>240</v>
      </c>
      <c r="G6" s="153">
        <f t="shared" ref="G6:H8" si="2">$C6</f>
        <v>240</v>
      </c>
      <c r="H6" s="223">
        <f t="shared" si="2"/>
        <v>240</v>
      </c>
      <c r="I6" s="18"/>
      <c r="K6" s="229"/>
      <c r="L6" s="18"/>
      <c r="N6" s="229"/>
      <c r="O6" s="22"/>
      <c r="P6" s="22"/>
      <c r="Q6" s="185"/>
      <c r="R6" s="38"/>
      <c r="S6" s="22"/>
      <c r="T6" s="118"/>
      <c r="U6" s="38"/>
      <c r="V6" s="22"/>
      <c r="W6" s="118"/>
      <c r="X6" s="27"/>
      <c r="Y6" s="27"/>
      <c r="Z6" s="245"/>
      <c r="AA6" s="27"/>
      <c r="AB6" s="16"/>
      <c r="AC6" s="16"/>
      <c r="AD6" s="20" t="s">
        <v>95</v>
      </c>
    </row>
    <row r="7" spans="1:30">
      <c r="A7" s="275" t="s">
        <v>148</v>
      </c>
      <c r="B7" s="78"/>
      <c r="C7" s="213">
        <f>48*3</f>
        <v>144</v>
      </c>
      <c r="D7" s="153">
        <f t="shared" si="1"/>
        <v>144</v>
      </c>
      <c r="E7" s="223">
        <f t="shared" si="1"/>
        <v>144</v>
      </c>
      <c r="F7" s="213">
        <f>48*3</f>
        <v>144</v>
      </c>
      <c r="G7" s="153">
        <f t="shared" si="2"/>
        <v>144</v>
      </c>
      <c r="H7" s="223">
        <f t="shared" si="2"/>
        <v>144</v>
      </c>
      <c r="I7" s="18"/>
      <c r="K7" s="229"/>
      <c r="L7" s="18"/>
      <c r="N7" s="229"/>
      <c r="O7" s="22"/>
      <c r="P7" s="22"/>
      <c r="Q7" s="185"/>
      <c r="R7" s="38"/>
      <c r="S7" s="22"/>
      <c r="T7" s="118"/>
      <c r="U7" s="38"/>
      <c r="V7" s="22"/>
      <c r="W7" s="118"/>
      <c r="X7" s="27"/>
      <c r="Y7" s="27"/>
      <c r="Z7" s="245"/>
      <c r="AA7" s="27"/>
      <c r="AB7" s="16"/>
      <c r="AC7" s="16"/>
      <c r="AD7" s="20"/>
    </row>
    <row r="8" spans="1:30">
      <c r="A8" s="13" t="s">
        <v>94</v>
      </c>
      <c r="B8" s="78" t="s">
        <v>27</v>
      </c>
      <c r="C8" s="213">
        <v>120</v>
      </c>
      <c r="D8" s="153">
        <f t="shared" si="1"/>
        <v>120</v>
      </c>
      <c r="E8" s="223">
        <f t="shared" si="1"/>
        <v>120</v>
      </c>
      <c r="F8" s="213">
        <v>120</v>
      </c>
      <c r="G8" s="153">
        <f t="shared" si="2"/>
        <v>120</v>
      </c>
      <c r="H8" s="223">
        <f t="shared" si="2"/>
        <v>120</v>
      </c>
      <c r="I8" s="18"/>
      <c r="K8" s="229"/>
      <c r="L8" s="18"/>
      <c r="N8" s="229"/>
      <c r="O8" s="22"/>
      <c r="P8" s="22"/>
      <c r="Q8" s="185"/>
      <c r="R8" s="38"/>
      <c r="S8" s="22"/>
      <c r="T8" s="118"/>
      <c r="U8" s="38"/>
      <c r="V8" s="22"/>
      <c r="W8" s="118"/>
      <c r="X8" s="27"/>
      <c r="Y8" s="27"/>
      <c r="Z8" s="245"/>
      <c r="AA8" s="27"/>
      <c r="AB8" s="16"/>
      <c r="AC8" s="16"/>
      <c r="AD8" s="20" t="s">
        <v>118</v>
      </c>
    </row>
    <row r="9" spans="1:30">
      <c r="A9" s="13" t="s">
        <v>28</v>
      </c>
      <c r="B9" s="79" t="s">
        <v>29</v>
      </c>
      <c r="C9" s="213">
        <v>100</v>
      </c>
      <c r="D9" s="153">
        <f t="shared" si="0"/>
        <v>100</v>
      </c>
      <c r="E9" s="222">
        <f t="shared" si="0"/>
        <v>100</v>
      </c>
      <c r="F9" s="213">
        <v>100</v>
      </c>
      <c r="G9" s="153">
        <f t="shared" si="0"/>
        <v>100</v>
      </c>
      <c r="H9" s="222">
        <f t="shared" si="0"/>
        <v>100</v>
      </c>
      <c r="I9" s="18"/>
      <c r="K9" s="229"/>
      <c r="L9" s="18"/>
      <c r="N9" s="229"/>
      <c r="O9" s="22"/>
      <c r="P9" s="22"/>
      <c r="Q9" s="185"/>
      <c r="R9" s="38"/>
      <c r="S9" s="22"/>
      <c r="T9" s="118"/>
      <c r="U9" s="38"/>
      <c r="V9" s="22"/>
      <c r="W9" s="118"/>
      <c r="X9" s="27"/>
      <c r="Y9" s="27"/>
      <c r="Z9" s="245"/>
      <c r="AA9" s="27"/>
      <c r="AB9" s="16"/>
      <c r="AC9" s="16"/>
      <c r="AD9" s="20" t="s">
        <v>117</v>
      </c>
    </row>
    <row r="10" spans="1:30">
      <c r="A10" s="13" t="s">
        <v>100</v>
      </c>
      <c r="B10" s="19"/>
      <c r="C10" s="110">
        <v>66</v>
      </c>
      <c r="D10" s="173">
        <f t="shared" si="0"/>
        <v>66</v>
      </c>
      <c r="E10" s="222">
        <f t="shared" si="0"/>
        <v>66</v>
      </c>
      <c r="F10" s="110">
        <v>66</v>
      </c>
      <c r="G10" s="173">
        <f t="shared" si="0"/>
        <v>66</v>
      </c>
      <c r="H10" s="222">
        <f t="shared" si="0"/>
        <v>66</v>
      </c>
      <c r="I10" s="18"/>
      <c r="K10" s="229"/>
      <c r="L10" s="114"/>
      <c r="M10" s="153"/>
      <c r="N10" s="222"/>
      <c r="O10" s="21"/>
      <c r="P10" s="21"/>
      <c r="Q10" s="185"/>
      <c r="R10" s="109"/>
      <c r="S10" s="21"/>
      <c r="T10" s="118"/>
      <c r="U10" s="109"/>
      <c r="V10" s="21"/>
      <c r="W10" s="118"/>
      <c r="X10" s="17"/>
      <c r="Y10" s="17"/>
      <c r="Z10" s="181"/>
      <c r="AA10" s="17"/>
      <c r="AB10" s="17"/>
      <c r="AC10" s="17"/>
      <c r="AD10" s="20" t="s">
        <v>118</v>
      </c>
    </row>
    <row r="11" spans="1:30">
      <c r="A11" s="18" t="s">
        <v>58</v>
      </c>
      <c r="B11" s="19" t="s">
        <v>60</v>
      </c>
      <c r="C11" s="108">
        <v>-105</v>
      </c>
      <c r="D11" s="102">
        <v>-105</v>
      </c>
      <c r="E11" s="209">
        <v>-105</v>
      </c>
      <c r="F11" s="108">
        <v>-105</v>
      </c>
      <c r="G11" s="102">
        <v>-105</v>
      </c>
      <c r="H11" s="209">
        <v>-105</v>
      </c>
      <c r="I11" s="114"/>
      <c r="J11" s="153"/>
      <c r="K11" s="222"/>
      <c r="L11" s="114"/>
      <c r="M11" s="153"/>
      <c r="N11" s="222"/>
      <c r="O11" s="21"/>
      <c r="P11" s="22"/>
      <c r="Q11" s="185"/>
      <c r="R11" s="38"/>
      <c r="S11" s="22"/>
      <c r="T11" s="118"/>
      <c r="U11" s="38"/>
      <c r="V11" s="22"/>
      <c r="W11" s="118"/>
      <c r="X11" s="27"/>
      <c r="Y11" s="27"/>
      <c r="Z11" s="245"/>
      <c r="AA11" s="27"/>
      <c r="AB11" s="16"/>
      <c r="AC11" s="16"/>
      <c r="AD11" s="20" t="s">
        <v>119</v>
      </c>
    </row>
    <row r="12" spans="1:30" ht="14" thickBot="1">
      <c r="A12" s="18" t="s">
        <v>150</v>
      </c>
      <c r="B12" s="19" t="s">
        <v>2</v>
      </c>
      <c r="C12" s="112"/>
      <c r="D12" s="71"/>
      <c r="E12" s="224"/>
      <c r="F12" s="112"/>
      <c r="G12" s="71"/>
      <c r="H12" s="224"/>
      <c r="I12" s="171">
        <v>-3</v>
      </c>
      <c r="J12" s="194">
        <v>-3</v>
      </c>
      <c r="K12" s="243">
        <v>-0.5</v>
      </c>
      <c r="L12" s="195">
        <v>-3</v>
      </c>
      <c r="M12" s="196">
        <v>-3</v>
      </c>
      <c r="N12" s="243">
        <v>-0.5</v>
      </c>
      <c r="O12" s="21"/>
      <c r="P12" s="21"/>
      <c r="Q12" s="185"/>
      <c r="R12" s="109"/>
      <c r="S12" s="21"/>
      <c r="T12" s="118"/>
      <c r="U12" s="109"/>
      <c r="V12" s="21"/>
      <c r="W12" s="118"/>
      <c r="X12" s="17"/>
      <c r="Y12" s="17"/>
      <c r="Z12" s="181"/>
      <c r="AA12" s="17"/>
      <c r="AB12" s="17"/>
      <c r="AC12" s="17"/>
      <c r="AD12" s="20" t="s">
        <v>119</v>
      </c>
    </row>
    <row r="13" spans="1:30" ht="14" thickBot="1">
      <c r="A13" s="18" t="s">
        <v>81</v>
      </c>
      <c r="B13" s="19"/>
      <c r="C13" s="288">
        <v>0</v>
      </c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90"/>
      <c r="O13" s="21"/>
      <c r="P13" s="21"/>
      <c r="Q13" s="185"/>
      <c r="R13" s="109"/>
      <c r="S13" s="21"/>
      <c r="T13" s="118"/>
      <c r="U13" s="109"/>
      <c r="V13" s="21"/>
      <c r="W13" s="118"/>
      <c r="X13" s="17"/>
      <c r="Y13" s="17"/>
      <c r="Z13" s="181"/>
      <c r="AA13" s="17"/>
      <c r="AB13" s="17"/>
      <c r="AC13" s="17"/>
      <c r="AD13" s="20" t="s">
        <v>119</v>
      </c>
    </row>
    <row r="14" spans="1:30" ht="14" thickBot="1">
      <c r="A14" s="18" t="s">
        <v>82</v>
      </c>
      <c r="B14" s="19"/>
      <c r="C14" s="288">
        <v>1</v>
      </c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90"/>
      <c r="O14" s="21"/>
      <c r="P14" s="21"/>
      <c r="Q14" s="185"/>
      <c r="R14" s="109"/>
      <c r="S14" s="21"/>
      <c r="T14" s="118"/>
      <c r="U14" s="109"/>
      <c r="V14" s="21"/>
      <c r="W14" s="118"/>
      <c r="X14" s="17"/>
      <c r="Y14" s="17"/>
      <c r="Z14" s="181"/>
      <c r="AA14" s="17"/>
      <c r="AB14" s="17"/>
      <c r="AC14" s="17"/>
      <c r="AD14" s="20" t="s">
        <v>119</v>
      </c>
    </row>
    <row r="15" spans="1:30">
      <c r="A15" s="18" t="s">
        <v>37</v>
      </c>
      <c r="B15" s="19" t="s">
        <v>2</v>
      </c>
      <c r="C15" s="197"/>
      <c r="D15" s="198"/>
      <c r="E15" s="225"/>
      <c r="F15" s="197"/>
      <c r="G15" s="198"/>
      <c r="H15" s="225"/>
      <c r="I15" s="199"/>
      <c r="J15" s="198"/>
      <c r="K15" s="225"/>
      <c r="L15" s="198"/>
      <c r="M15" s="198"/>
      <c r="N15" s="225"/>
      <c r="O15" s="21"/>
      <c r="P15" s="21"/>
      <c r="Q15" s="185"/>
      <c r="R15" s="108">
        <v>-1</v>
      </c>
      <c r="S15" s="21">
        <f t="shared" ref="S15:T17" si="3">$R15</f>
        <v>-1</v>
      </c>
      <c r="T15" s="118">
        <f t="shared" si="3"/>
        <v>-1</v>
      </c>
      <c r="U15" s="109"/>
      <c r="V15" s="21"/>
      <c r="W15" s="118"/>
      <c r="X15" s="17"/>
      <c r="Y15" s="17"/>
      <c r="Z15" s="181"/>
      <c r="AA15" s="17"/>
      <c r="AB15" s="17"/>
      <c r="AC15" s="17"/>
      <c r="AD15" s="20" t="s">
        <v>38</v>
      </c>
    </row>
    <row r="16" spans="1:30">
      <c r="A16" s="18" t="s">
        <v>54</v>
      </c>
      <c r="B16" s="19"/>
      <c r="C16" s="69"/>
      <c r="D16"/>
      <c r="E16" s="226"/>
      <c r="F16" s="69"/>
      <c r="G16"/>
      <c r="H16" s="226"/>
      <c r="I16" s="63"/>
      <c r="J16"/>
      <c r="K16" s="226"/>
      <c r="L16"/>
      <c r="M16"/>
      <c r="N16" s="226"/>
      <c r="O16" s="21"/>
      <c r="P16" s="21"/>
      <c r="Q16" s="185"/>
      <c r="R16" s="110">
        <v>66</v>
      </c>
      <c r="S16" s="173">
        <f t="shared" si="3"/>
        <v>66</v>
      </c>
      <c r="T16" s="222">
        <f t="shared" si="3"/>
        <v>66</v>
      </c>
      <c r="U16" s="109"/>
      <c r="V16" s="21"/>
      <c r="W16" s="118"/>
      <c r="X16" s="17"/>
      <c r="Y16" s="17"/>
      <c r="Z16" s="181"/>
      <c r="AA16" s="17"/>
      <c r="AB16" s="17"/>
      <c r="AC16" s="17"/>
      <c r="AD16" s="57" t="s">
        <v>78</v>
      </c>
    </row>
    <row r="17" spans="1:30">
      <c r="A17" s="18" t="s">
        <v>84</v>
      </c>
      <c r="B17" s="78" t="s">
        <v>27</v>
      </c>
      <c r="C17" s="69"/>
      <c r="D17"/>
      <c r="E17" s="226"/>
      <c r="F17" s="69"/>
      <c r="G17"/>
      <c r="H17" s="226"/>
      <c r="I17" s="63"/>
      <c r="J17"/>
      <c r="K17" s="226"/>
      <c r="L17"/>
      <c r="M17"/>
      <c r="N17" s="226"/>
      <c r="O17" s="21"/>
      <c r="P17" s="21"/>
      <c r="Q17" s="185"/>
      <c r="R17" s="110">
        <v>120</v>
      </c>
      <c r="S17" s="173">
        <f t="shared" si="3"/>
        <v>120</v>
      </c>
      <c r="T17" s="222">
        <f t="shared" si="3"/>
        <v>120</v>
      </c>
      <c r="U17" s="109"/>
      <c r="V17" s="21"/>
      <c r="W17" s="118"/>
      <c r="X17" s="17"/>
      <c r="Y17" s="17"/>
      <c r="Z17" s="181"/>
      <c r="AA17" s="17"/>
      <c r="AB17" s="17"/>
      <c r="AC17" s="17"/>
      <c r="AD17" s="57" t="s">
        <v>85</v>
      </c>
    </row>
    <row r="18" spans="1:30">
      <c r="A18" s="74" t="s">
        <v>63</v>
      </c>
      <c r="B18" s="78" t="s">
        <v>31</v>
      </c>
      <c r="C18" s="149"/>
      <c r="D18" s="174"/>
      <c r="E18" s="227"/>
      <c r="F18" s="149"/>
      <c r="G18" s="174"/>
      <c r="H18" s="227"/>
      <c r="I18" s="149"/>
      <c r="J18" s="174"/>
      <c r="K18" s="227"/>
      <c r="L18" s="174"/>
      <c r="M18" s="174"/>
      <c r="N18" s="227"/>
      <c r="O18" s="22"/>
      <c r="P18" s="22"/>
      <c r="Q18" s="185"/>
      <c r="R18" s="122">
        <f>-85.3</f>
        <v>-85.3</v>
      </c>
      <c r="S18" s="157">
        <v>-82.7</v>
      </c>
      <c r="T18" s="209">
        <v>-81.7</v>
      </c>
      <c r="U18" s="38"/>
      <c r="V18" s="22"/>
      <c r="W18" s="118"/>
      <c r="X18" s="22"/>
      <c r="Y18" s="23"/>
      <c r="Z18" s="181"/>
      <c r="AA18" s="23"/>
      <c r="AB18" s="23"/>
      <c r="AC18" s="23"/>
      <c r="AD18" s="57" t="s">
        <v>52</v>
      </c>
    </row>
    <row r="19" spans="1:30">
      <c r="A19" s="91" t="s">
        <v>64</v>
      </c>
      <c r="B19" s="92" t="s">
        <v>31</v>
      </c>
      <c r="C19" s="149"/>
      <c r="D19" s="174"/>
      <c r="E19" s="227"/>
      <c r="F19" s="149"/>
      <c r="G19" s="174"/>
      <c r="H19" s="227"/>
      <c r="I19" s="111"/>
      <c r="J19" s="175"/>
      <c r="K19" s="227"/>
      <c r="L19" s="175"/>
      <c r="M19" s="175"/>
      <c r="N19" s="227"/>
      <c r="O19" s="22"/>
      <c r="P19" s="22"/>
      <c r="Q19" s="185"/>
      <c r="R19" s="159">
        <f>-74.4</f>
        <v>-74.400000000000006</v>
      </c>
      <c r="S19" s="189">
        <v>-70.099999999999994</v>
      </c>
      <c r="T19" s="209">
        <v>-68.900000000000006</v>
      </c>
      <c r="U19" s="117"/>
      <c r="V19" s="185"/>
      <c r="W19" s="118"/>
      <c r="X19" s="22"/>
      <c r="Y19" s="23"/>
      <c r="Z19" s="181"/>
      <c r="AA19" s="23"/>
      <c r="AB19" s="23"/>
      <c r="AC19" s="23"/>
      <c r="AD19" s="210" t="s">
        <v>61</v>
      </c>
    </row>
    <row r="20" spans="1:30" ht="14">
      <c r="A20" s="18" t="s">
        <v>65</v>
      </c>
      <c r="B20" s="19" t="s">
        <v>2</v>
      </c>
      <c r="C20" s="111"/>
      <c r="D20" s="175"/>
      <c r="E20" s="227"/>
      <c r="F20" s="111"/>
      <c r="G20" s="175"/>
      <c r="H20" s="227"/>
      <c r="I20" s="113"/>
      <c r="J20" s="175"/>
      <c r="K20" s="227"/>
      <c r="L20" s="188"/>
      <c r="M20" s="188"/>
      <c r="N20" s="249"/>
      <c r="O20" s="21"/>
      <c r="P20" s="21"/>
      <c r="Q20" s="185"/>
      <c r="R20" s="122">
        <v>7</v>
      </c>
      <c r="S20" s="21">
        <f t="shared" ref="S20:T23" si="4">$R20</f>
        <v>7</v>
      </c>
      <c r="T20" s="118">
        <f t="shared" si="4"/>
        <v>7</v>
      </c>
      <c r="U20" s="109"/>
      <c r="V20" s="21"/>
      <c r="W20" s="118"/>
      <c r="X20" s="17"/>
      <c r="Y20" s="17"/>
      <c r="Z20" s="181"/>
      <c r="AA20" s="17"/>
      <c r="AB20" s="17"/>
      <c r="AC20" s="17"/>
      <c r="AD20" s="20" t="s">
        <v>56</v>
      </c>
    </row>
    <row r="21" spans="1:30" ht="14">
      <c r="A21" s="91" t="s">
        <v>77</v>
      </c>
      <c r="B21" s="92" t="s">
        <v>2</v>
      </c>
      <c r="C21" s="111"/>
      <c r="D21" s="175"/>
      <c r="E21" s="227"/>
      <c r="F21" s="111"/>
      <c r="G21" s="175"/>
      <c r="H21" s="227"/>
      <c r="I21" s="113"/>
      <c r="J21" s="175"/>
      <c r="K21" s="227"/>
      <c r="L21" s="188"/>
      <c r="M21" s="188"/>
      <c r="N21" s="249"/>
      <c r="O21" s="21"/>
      <c r="P21" s="21"/>
      <c r="Q21" s="185"/>
      <c r="R21" s="159">
        <v>7</v>
      </c>
      <c r="S21" s="185">
        <f t="shared" si="4"/>
        <v>7</v>
      </c>
      <c r="T21" s="118">
        <f t="shared" si="4"/>
        <v>7</v>
      </c>
      <c r="U21" s="148"/>
      <c r="V21" s="173"/>
      <c r="W21" s="222"/>
      <c r="X21" s="17"/>
      <c r="Y21" s="17"/>
      <c r="Z21" s="181"/>
      <c r="AA21" s="17"/>
      <c r="AB21" s="17"/>
      <c r="AC21" s="17"/>
      <c r="AD21" s="210" t="s">
        <v>62</v>
      </c>
    </row>
    <row r="22" spans="1:30" ht="15">
      <c r="A22" s="18" t="s">
        <v>89</v>
      </c>
      <c r="B22" s="19" t="s">
        <v>2</v>
      </c>
      <c r="C22" s="111"/>
      <c r="D22" s="175"/>
      <c r="E22" s="227"/>
      <c r="F22" s="111"/>
      <c r="G22" s="175"/>
      <c r="H22" s="227"/>
      <c r="I22" s="113"/>
      <c r="J22" s="175"/>
      <c r="K22" s="227"/>
      <c r="L22" s="188"/>
      <c r="M22" s="188"/>
      <c r="N22" s="249"/>
      <c r="O22" s="21"/>
      <c r="P22" s="21"/>
      <c r="Q22" s="185"/>
      <c r="R22" s="122">
        <v>1</v>
      </c>
      <c r="S22" s="21">
        <f t="shared" si="4"/>
        <v>1</v>
      </c>
      <c r="T22" s="118">
        <f t="shared" si="4"/>
        <v>1</v>
      </c>
      <c r="U22" s="18"/>
      <c r="W22" s="229"/>
      <c r="X22" s="17"/>
      <c r="Y22" s="17"/>
      <c r="Z22" s="181"/>
      <c r="AA22" s="17"/>
      <c r="AB22" s="17"/>
      <c r="AC22" s="17"/>
      <c r="AD22" s="20" t="s">
        <v>144</v>
      </c>
    </row>
    <row r="23" spans="1:30" ht="15">
      <c r="A23" s="91" t="s">
        <v>90</v>
      </c>
      <c r="B23" s="92" t="s">
        <v>2</v>
      </c>
      <c r="C23" s="111"/>
      <c r="D23" s="175"/>
      <c r="E23" s="227"/>
      <c r="F23" s="111"/>
      <c r="G23" s="175"/>
      <c r="H23" s="227"/>
      <c r="I23" s="113"/>
      <c r="J23" s="175"/>
      <c r="K23" s="227"/>
      <c r="L23" s="188"/>
      <c r="M23" s="188"/>
      <c r="N23" s="249"/>
      <c r="O23" s="21"/>
      <c r="P23" s="21"/>
      <c r="Q23" s="185"/>
      <c r="R23" s="159">
        <v>1</v>
      </c>
      <c r="S23" s="185">
        <f t="shared" si="4"/>
        <v>1</v>
      </c>
      <c r="T23" s="118">
        <f t="shared" si="4"/>
        <v>1</v>
      </c>
      <c r="U23" s="18"/>
      <c r="W23" s="229"/>
      <c r="X23" s="17"/>
      <c r="Y23" s="17"/>
      <c r="Z23" s="181"/>
      <c r="AA23" s="17"/>
      <c r="AB23" s="17"/>
      <c r="AC23" s="17"/>
      <c r="AD23" s="210" t="s">
        <v>145</v>
      </c>
    </row>
    <row r="24" spans="1:30">
      <c r="A24" s="94" t="s">
        <v>69</v>
      </c>
      <c r="B24" s="19" t="s">
        <v>2</v>
      </c>
      <c r="C24" s="111"/>
      <c r="D24" s="175"/>
      <c r="E24" s="227"/>
      <c r="F24" s="111"/>
      <c r="G24" s="175"/>
      <c r="H24" s="227"/>
      <c r="I24" s="113"/>
      <c r="J24" s="175"/>
      <c r="K24" s="227"/>
      <c r="L24" s="188"/>
      <c r="M24" s="188"/>
      <c r="N24" s="249"/>
      <c r="O24" s="21"/>
      <c r="P24" s="21"/>
      <c r="Q24" s="185"/>
      <c r="R24" s="18"/>
      <c r="T24" s="229"/>
      <c r="U24" s="108">
        <v>-10</v>
      </c>
      <c r="V24" s="21">
        <f>$U24</f>
        <v>-10</v>
      </c>
      <c r="W24" s="118">
        <f>$U24</f>
        <v>-10</v>
      </c>
      <c r="X24" s="17"/>
      <c r="Y24" s="129"/>
      <c r="Z24" s="261"/>
      <c r="AA24" s="129"/>
      <c r="AB24" s="129"/>
      <c r="AC24" s="130"/>
      <c r="AD24" s="57" t="s">
        <v>71</v>
      </c>
    </row>
    <row r="25" spans="1:30">
      <c r="A25" s="94" t="s">
        <v>70</v>
      </c>
      <c r="B25" s="19" t="s">
        <v>2</v>
      </c>
      <c r="C25" s="111"/>
      <c r="D25" s="175"/>
      <c r="E25" s="227"/>
      <c r="F25" s="111"/>
      <c r="G25" s="175"/>
      <c r="H25" s="227"/>
      <c r="I25" s="113"/>
      <c r="J25" s="175"/>
      <c r="K25" s="227"/>
      <c r="L25" s="188"/>
      <c r="M25" s="188"/>
      <c r="N25" s="249"/>
      <c r="O25" s="21"/>
      <c r="P25" s="21"/>
      <c r="Q25" s="185"/>
      <c r="R25" s="18"/>
      <c r="T25" s="229"/>
      <c r="U25" s="108">
        <v>20</v>
      </c>
      <c r="V25" s="21">
        <f>$U25</f>
        <v>20</v>
      </c>
      <c r="W25" s="118">
        <f>$U25</f>
        <v>20</v>
      </c>
      <c r="X25" s="17"/>
      <c r="Y25" s="129"/>
      <c r="Z25" s="261"/>
      <c r="AA25" s="129"/>
      <c r="AB25" s="129"/>
      <c r="AC25" s="129"/>
      <c r="AD25" s="57" t="s">
        <v>72</v>
      </c>
    </row>
    <row r="26" spans="1:30" ht="14" thickBot="1">
      <c r="A26" s="214" t="s">
        <v>147</v>
      </c>
      <c r="B26" s="215"/>
      <c r="C26" s="112"/>
      <c r="D26" s="176"/>
      <c r="E26" s="228"/>
      <c r="F26" s="112"/>
      <c r="G26" s="176"/>
      <c r="H26" s="228"/>
      <c r="I26" s="112"/>
      <c r="J26" s="67"/>
      <c r="K26" s="244"/>
      <c r="L26" s="176"/>
      <c r="M26" s="67"/>
      <c r="N26" s="244"/>
      <c r="O26" s="67"/>
      <c r="P26" s="67"/>
      <c r="Q26" s="252"/>
      <c r="R26" s="115"/>
      <c r="S26" s="67"/>
      <c r="T26" s="244"/>
      <c r="U26" s="115"/>
      <c r="V26" s="67"/>
      <c r="W26" s="244"/>
      <c r="X26" s="71"/>
      <c r="Y26" s="71"/>
      <c r="Z26" s="262"/>
      <c r="AA26" s="71"/>
      <c r="AB26" s="71"/>
      <c r="AC26" s="71"/>
      <c r="AD26" s="44"/>
    </row>
    <row r="27" spans="1:30">
      <c r="A27" s="131"/>
      <c r="B27" s="17"/>
      <c r="C27" s="17"/>
      <c r="D27" s="17"/>
      <c r="E27" s="181"/>
      <c r="F27" s="17"/>
      <c r="G27" s="17"/>
      <c r="H27" s="181"/>
      <c r="I27" s="17"/>
      <c r="J27" s="21"/>
      <c r="K27" s="185"/>
      <c r="L27" s="21"/>
      <c r="M27" s="21"/>
      <c r="N27" s="185"/>
      <c r="O27" s="21"/>
      <c r="P27" s="21"/>
      <c r="Q27" s="185"/>
      <c r="R27" s="21"/>
      <c r="S27" s="21"/>
      <c r="T27" s="185"/>
      <c r="U27" s="21"/>
      <c r="V27" s="21"/>
      <c r="W27" s="185"/>
      <c r="AD27" s="47"/>
    </row>
    <row r="28" spans="1:30" ht="14" thickBot="1">
      <c r="B28" s="17"/>
      <c r="C28" s="17"/>
      <c r="D28" s="17"/>
      <c r="E28" s="181"/>
      <c r="F28" s="17"/>
      <c r="G28" s="17"/>
      <c r="H28" s="181"/>
      <c r="I28" s="17"/>
      <c r="J28" s="22"/>
      <c r="K28" s="185"/>
      <c r="L28" s="22"/>
      <c r="M28" s="22"/>
      <c r="N28" s="185"/>
      <c r="O28" s="22"/>
      <c r="P28" s="22"/>
      <c r="Q28" s="185"/>
      <c r="R28" s="22"/>
      <c r="S28" s="22"/>
      <c r="T28" s="185"/>
      <c r="U28" s="22"/>
      <c r="V28" s="22"/>
      <c r="W28" s="185"/>
      <c r="X28" s="17"/>
      <c r="Y28" s="17"/>
      <c r="Z28" s="181"/>
      <c r="AA28" s="17"/>
      <c r="AB28" s="17"/>
      <c r="AC28" s="17"/>
    </row>
    <row r="29" spans="1:30" ht="14" thickBot="1">
      <c r="A29" s="8" t="s">
        <v>18</v>
      </c>
      <c r="B29" s="24"/>
      <c r="C29" s="281" t="s">
        <v>33</v>
      </c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3"/>
      <c r="O29" s="281" t="s">
        <v>36</v>
      </c>
      <c r="P29" s="282"/>
      <c r="Q29" s="282"/>
      <c r="R29" s="282"/>
      <c r="S29" s="282"/>
      <c r="T29" s="282"/>
      <c r="U29" s="282"/>
      <c r="V29" s="282"/>
      <c r="W29" s="283"/>
      <c r="X29" s="10"/>
      <c r="Y29" s="10"/>
      <c r="Z29" s="233"/>
      <c r="AA29" s="10"/>
      <c r="AB29" s="10"/>
      <c r="AC29" s="10"/>
      <c r="AD29" s="12" t="s">
        <v>0</v>
      </c>
    </row>
    <row r="30" spans="1:30">
      <c r="A30" s="25"/>
      <c r="B30" s="19"/>
      <c r="C30" s="284" t="s">
        <v>34</v>
      </c>
      <c r="D30" s="285"/>
      <c r="E30" s="286"/>
      <c r="F30" s="284" t="s">
        <v>102</v>
      </c>
      <c r="G30" s="285"/>
      <c r="H30" s="286"/>
      <c r="I30" s="284" t="s">
        <v>35</v>
      </c>
      <c r="J30" s="287"/>
      <c r="K30" s="286"/>
      <c r="L30" s="284" t="s">
        <v>101</v>
      </c>
      <c r="M30" s="285"/>
      <c r="N30" s="286"/>
      <c r="O30" s="15"/>
      <c r="P30" s="16"/>
      <c r="Q30" s="251"/>
      <c r="R30" s="80"/>
      <c r="S30" s="70"/>
      <c r="T30" s="259"/>
      <c r="U30" s="80"/>
      <c r="V30" s="70"/>
      <c r="W30" s="259"/>
      <c r="X30" s="17"/>
      <c r="Y30" s="17"/>
      <c r="Z30" s="181"/>
      <c r="AA30" s="17"/>
      <c r="AB30" s="17"/>
      <c r="AC30" s="17"/>
      <c r="AD30" s="82"/>
    </row>
    <row r="31" spans="1:30">
      <c r="A31" s="25"/>
      <c r="B31" s="19"/>
      <c r="C31" s="104" t="s">
        <v>50</v>
      </c>
      <c r="D31" s="6" t="s">
        <v>51</v>
      </c>
      <c r="E31" s="221" t="s">
        <v>80</v>
      </c>
      <c r="F31" s="104" t="s">
        <v>50</v>
      </c>
      <c r="G31" s="6" t="s">
        <v>51</v>
      </c>
      <c r="H31" s="221" t="s">
        <v>80</v>
      </c>
      <c r="I31" s="104" t="s">
        <v>50</v>
      </c>
      <c r="J31" s="6" t="s">
        <v>51</v>
      </c>
      <c r="K31" s="221" t="s">
        <v>80</v>
      </c>
      <c r="L31" s="104" t="s">
        <v>50</v>
      </c>
      <c r="M31" s="6" t="s">
        <v>51</v>
      </c>
      <c r="N31" s="221" t="s">
        <v>80</v>
      </c>
      <c r="O31" s="15"/>
      <c r="P31" s="16"/>
      <c r="Q31" s="251"/>
      <c r="R31" s="104" t="s">
        <v>50</v>
      </c>
      <c r="S31" s="6" t="s">
        <v>51</v>
      </c>
      <c r="T31" s="221" t="s">
        <v>80</v>
      </c>
      <c r="U31" s="104" t="s">
        <v>50</v>
      </c>
      <c r="V31" s="6" t="s">
        <v>51</v>
      </c>
      <c r="W31" s="221" t="s">
        <v>80</v>
      </c>
      <c r="X31" s="17"/>
      <c r="Y31" s="17"/>
      <c r="Z31" s="181"/>
      <c r="AA31" s="17"/>
      <c r="AB31" s="17"/>
      <c r="AC31" s="17"/>
      <c r="AD31" s="82"/>
    </row>
    <row r="32" spans="1:30" ht="15">
      <c r="A32" s="18" t="s">
        <v>41</v>
      </c>
      <c r="B32" s="19" t="s">
        <v>96</v>
      </c>
      <c r="C32" s="33">
        <f t="shared" ref="C32:H32" si="5">(10^12)*(10^-3)*(C5/15)*10^(C11/10)</f>
        <v>0.25298221281346966</v>
      </c>
      <c r="D32" s="34">
        <f t="shared" si="5"/>
        <v>0.25298221281346966</v>
      </c>
      <c r="E32" s="133">
        <f t="shared" si="5"/>
        <v>0.25298221281346966</v>
      </c>
      <c r="F32" s="33">
        <f t="shared" si="5"/>
        <v>0.25298221281346966</v>
      </c>
      <c r="G32" s="34">
        <f t="shared" si="5"/>
        <v>0.25298221281346966</v>
      </c>
      <c r="H32" s="133">
        <f t="shared" si="5"/>
        <v>0.25298221281346966</v>
      </c>
      <c r="I32" s="116">
        <f>(10^12)*(10^-3)*(C5/15)*10^((C11+I12)/10)</f>
        <v>0.12679145539688866</v>
      </c>
      <c r="J32" s="26">
        <f>(10^12)*(10^-3)*(D5/15)*10^((D11+J12)/10)</f>
        <v>0.12679145539688866</v>
      </c>
      <c r="K32" s="133">
        <f>(10^12)*(10^-3)*(E5/15)*10^((E11+K12)/10)</f>
        <v>0.22547063450115579</v>
      </c>
      <c r="L32" s="33">
        <f>(10^12)*(10^-3)*(F5/15)*10^((F11+L12)/10)</f>
        <v>0.12679145539688866</v>
      </c>
      <c r="M32" s="34">
        <f t="shared" ref="M32:N32" si="6">(10^12)*(10^-3)*(G5/15)*10^((G11+M12)/10)</f>
        <v>0.12679145539688866</v>
      </c>
      <c r="N32" s="133">
        <f t="shared" si="6"/>
        <v>0.22547063450115579</v>
      </c>
      <c r="O32" s="116"/>
      <c r="P32" s="26"/>
      <c r="Q32" s="177"/>
      <c r="R32" s="116"/>
      <c r="S32" s="26"/>
      <c r="T32" s="133"/>
      <c r="U32" s="116"/>
      <c r="V32" s="26"/>
      <c r="W32" s="133"/>
      <c r="X32" s="26"/>
      <c r="Y32" s="26"/>
      <c r="Z32" s="177"/>
      <c r="AA32" s="26"/>
      <c r="AB32" s="26"/>
      <c r="AC32" s="26"/>
      <c r="AD32" s="20" t="s">
        <v>47</v>
      </c>
    </row>
    <row r="33" spans="1:32">
      <c r="A33" s="134" t="s">
        <v>152</v>
      </c>
      <c r="B33" s="19" t="s">
        <v>2</v>
      </c>
      <c r="C33" s="132"/>
      <c r="D33" s="177"/>
      <c r="E33" s="133"/>
      <c r="F33" s="132"/>
      <c r="G33" s="177"/>
      <c r="H33" s="133"/>
      <c r="I33" s="109">
        <f>10*LOG(I32/(C32+L32))</f>
        <v>-4.764348624364855</v>
      </c>
      <c r="J33" s="21">
        <f>10*LOG(J32/(D32+M32))</f>
        <v>-4.764348624364855</v>
      </c>
      <c r="K33" s="118">
        <f>10*LOG(K32/(E32+N32))</f>
        <v>-3.2674915645818707</v>
      </c>
      <c r="L33" s="38">
        <f>10*LOG(L32/(F32+I32))</f>
        <v>-4.764348624364855</v>
      </c>
      <c r="M33" s="22">
        <f t="shared" ref="M33:N33" si="7">10*LOG(M32/(G32+J32))</f>
        <v>-4.764348624364855</v>
      </c>
      <c r="N33" s="118">
        <f t="shared" si="7"/>
        <v>-3.2674915645818707</v>
      </c>
      <c r="O33" s="116"/>
      <c r="P33" s="26"/>
      <c r="Q33" s="177"/>
      <c r="R33" s="116"/>
      <c r="S33" s="26"/>
      <c r="T33" s="133"/>
      <c r="U33" s="116"/>
      <c r="V33" s="26"/>
      <c r="W33" s="133"/>
      <c r="X33" s="26"/>
      <c r="Y33" s="26"/>
      <c r="Z33" s="177"/>
      <c r="AA33" s="26"/>
      <c r="AB33" s="26"/>
      <c r="AC33" s="26"/>
      <c r="AD33" s="20"/>
    </row>
    <row r="34" spans="1:32" ht="15">
      <c r="A34" s="134" t="s">
        <v>40</v>
      </c>
      <c r="B34" s="19" t="s">
        <v>96</v>
      </c>
      <c r="C34" s="33">
        <f>(10^12)*(10^-3)*(C5/R17)*(1/(R16*12))*10^(IF($C13=0,IF($C14=0,((-R15+R18+R22)/10),((-R15+R18+R20+R22)/10)),IF($C14=0,((-R15+R19+R23)/10),((-R15+R19+R21+R23)/10))))</f>
        <v>2.9598848678281799E-2</v>
      </c>
      <c r="D34" s="34">
        <f>(10^12)*(10^-3)*(D5/S17)*(1/(S16*12))*10^(IF($C13=0,IF($C14=0,((-S15+S18+S22)/10),((-S15+S18+S20+S22)/10)),IF($C14=0,((-S15+S19+S23)/10),((-S15+S19+S21+S23)/10))))</f>
        <v>5.3861050353736423E-2</v>
      </c>
      <c r="E34" s="133">
        <f>(10^12)*(10^-3)*(E5/T17)*(1/(T16*12))*10^(IF($C13=0,IF($C14=0,((-T15+T18+T22)/10),((-T15+T18+T20+T22)/10)),IF($C14=0,((-T15+T19+T23)/10),((-T15+T19+T21+T23)/10))))</f>
        <v>6.7807044996243945E-2</v>
      </c>
      <c r="F34" s="33">
        <f>(10^12)*(10^-3)*(F5/R17)*(1/(R16*12))*10^(IF($C13=0,IF($C14=0,((-R15+R18+R22)/10),((-R15+R18+R20+R22)/10)),IF($C14=0,((-R15+R19+R23)/10),((-R15+R19+R21+R23)/10))))</f>
        <v>2.9598848678281799E-2</v>
      </c>
      <c r="G34" s="34">
        <f t="shared" ref="G34:H34" si="8">(10^12)*(10^-3)*(G5/S17)*(1/(S16*12))*10^(IF($C13=0,IF($C14=0,((-S15+S18+S22)/10),((-S15+S18+S20+S22)/10)),IF($C14=0,((-S15+S19+S23)/10),((-S15+S19+S21+S23)/10))))</f>
        <v>5.3861050353736423E-2</v>
      </c>
      <c r="H34" s="133">
        <f t="shared" si="8"/>
        <v>6.7807044996243945E-2</v>
      </c>
      <c r="I34" s="38"/>
      <c r="J34" s="22"/>
      <c r="K34" s="118"/>
      <c r="L34" s="38"/>
      <c r="M34" s="22"/>
      <c r="N34" s="118"/>
      <c r="O34" s="154"/>
      <c r="P34" s="105"/>
      <c r="Q34" s="185"/>
      <c r="R34" s="38"/>
      <c r="S34" s="22"/>
      <c r="T34" s="118"/>
      <c r="U34" s="38"/>
      <c r="V34" s="22"/>
      <c r="W34" s="118"/>
      <c r="X34" s="21"/>
      <c r="Y34" s="21"/>
      <c r="Z34" s="185"/>
      <c r="AA34" s="21"/>
      <c r="AB34" s="21"/>
      <c r="AC34" s="21"/>
      <c r="AD34" s="50" t="s">
        <v>86</v>
      </c>
    </row>
    <row r="35" spans="1:32">
      <c r="A35" s="134" t="s">
        <v>153</v>
      </c>
      <c r="B35" s="19" t="s">
        <v>2</v>
      </c>
      <c r="C35" s="69"/>
      <c r="D35" s="17"/>
      <c r="E35" s="92"/>
      <c r="F35" s="69"/>
      <c r="G35" s="17"/>
      <c r="H35" s="92"/>
      <c r="I35" s="38">
        <f>10*LOG(I32/(C32+C34+L32))</f>
        <v>-5.0902869607257042</v>
      </c>
      <c r="J35" s="22">
        <f>10*LOG(J32/(D32+D34+M32))</f>
        <v>-5.3403405931787065</v>
      </c>
      <c r="K35" s="118">
        <f>10*LOG(K32/(E32+E34+N32))</f>
        <v>-3.8430932776845523</v>
      </c>
      <c r="L35" s="38">
        <f>10*LOG(L32/(F32+F34+I32))</f>
        <v>-5.0902869607257042</v>
      </c>
      <c r="M35" s="22">
        <f t="shared" ref="M35:N35" si="9">10*LOG(M32/(G32+G34+J32))</f>
        <v>-5.3403405931787065</v>
      </c>
      <c r="N35" s="118">
        <f t="shared" si="9"/>
        <v>-3.8430932776845523</v>
      </c>
      <c r="O35" s="107"/>
      <c r="P35" s="105"/>
      <c r="Q35" s="185"/>
      <c r="R35" s="38"/>
      <c r="S35" s="22"/>
      <c r="T35" s="118"/>
      <c r="U35" s="38"/>
      <c r="V35" s="22"/>
      <c r="W35" s="118"/>
      <c r="X35" s="21"/>
      <c r="Y35" s="21"/>
      <c r="Z35" s="185"/>
      <c r="AA35" s="21"/>
      <c r="AB35" s="21"/>
      <c r="AC35" s="21"/>
      <c r="AD35" s="20" t="s">
        <v>154</v>
      </c>
    </row>
    <row r="36" spans="1:32" ht="15">
      <c r="A36" s="134" t="s">
        <v>168</v>
      </c>
      <c r="B36" s="19" t="s">
        <v>97</v>
      </c>
      <c r="C36" s="62"/>
      <c r="D36" s="23"/>
      <c r="E36" s="92"/>
      <c r="F36" s="62"/>
      <c r="G36" s="23"/>
      <c r="H36" s="92"/>
      <c r="I36" s="38">
        <f>C11+I12+10*LOG(C5/15)</f>
        <v>-98.969100130080562</v>
      </c>
      <c r="J36" s="22">
        <f>D11+J12+10*LOG(D5/15)</f>
        <v>-98.969100130080562</v>
      </c>
      <c r="K36" s="118">
        <f>E11+K12+10*LOG(E5/15)</f>
        <v>-96.469100130080562</v>
      </c>
      <c r="L36" s="38">
        <f>F11+L12+10*LOG(F5/15)</f>
        <v>-98.969100130080562</v>
      </c>
      <c r="M36" s="22">
        <f t="shared" ref="M36:N36" si="10">G11+M12+10*LOG(G5/15)</f>
        <v>-98.969100130080562</v>
      </c>
      <c r="N36" s="118">
        <f t="shared" si="10"/>
        <v>-96.469100130080562</v>
      </c>
      <c r="O36" s="38"/>
      <c r="P36" s="22"/>
      <c r="Q36" s="185"/>
      <c r="R36" s="38"/>
      <c r="S36" s="22"/>
      <c r="T36" s="118"/>
      <c r="U36" s="38"/>
      <c r="V36" s="22"/>
      <c r="W36" s="118"/>
      <c r="X36" s="23"/>
      <c r="Y36" s="23"/>
      <c r="Z36" s="181"/>
      <c r="AA36" s="23"/>
      <c r="AB36" s="23"/>
      <c r="AC36" s="23"/>
      <c r="AD36" s="135" t="s">
        <v>49</v>
      </c>
      <c r="AF36"/>
    </row>
    <row r="37" spans="1:32">
      <c r="A37" s="63" t="s">
        <v>98</v>
      </c>
      <c r="B37" s="19" t="s">
        <v>99</v>
      </c>
      <c r="C37" s="276">
        <f>10*LOG((C32+I32)*10^-9)+10*LOG(MAX(C7,C6,12*C10*C8/C5))</f>
        <v>-65.217499689820798</v>
      </c>
      <c r="D37" s="277">
        <f t="shared" ref="D37:H37" si="11">10*LOG((D32+J32)*10^-9)+10*LOG(MAX(D7,D6,12*D10*D8/D5))</f>
        <v>-65.217499689820798</v>
      </c>
      <c r="E37" s="277">
        <f t="shared" si="11"/>
        <v>-64.214356749603766</v>
      </c>
      <c r="F37" s="276">
        <f t="shared" si="11"/>
        <v>-65.217499689820798</v>
      </c>
      <c r="G37" s="277">
        <f t="shared" si="11"/>
        <v>-65.217499689820798</v>
      </c>
      <c r="H37" s="277">
        <f t="shared" si="11"/>
        <v>-64.214356749603766</v>
      </c>
      <c r="I37" s="38"/>
      <c r="J37" s="22"/>
      <c r="K37" s="118"/>
      <c r="L37" s="38"/>
      <c r="M37" s="22"/>
      <c r="N37" s="118"/>
      <c r="O37" s="38"/>
      <c r="P37" s="22"/>
      <c r="Q37" s="185"/>
      <c r="R37" s="38"/>
      <c r="S37" s="22"/>
      <c r="T37" s="118"/>
      <c r="U37" s="38"/>
      <c r="V37" s="22"/>
      <c r="W37" s="118"/>
      <c r="X37" s="23"/>
      <c r="Y37" s="23"/>
      <c r="Z37" s="181"/>
      <c r="AA37" s="23"/>
      <c r="AB37" s="23"/>
      <c r="AC37" s="23"/>
      <c r="AD37" s="50" t="s">
        <v>39</v>
      </c>
      <c r="AF37"/>
    </row>
    <row r="38" spans="1:32">
      <c r="A38" s="91" t="s">
        <v>66</v>
      </c>
      <c r="B38" s="92" t="s">
        <v>2</v>
      </c>
      <c r="C38" s="62"/>
      <c r="D38" s="23"/>
      <c r="E38" s="92"/>
      <c r="F38" s="62"/>
      <c r="G38" s="23"/>
      <c r="H38" s="92"/>
      <c r="I38" s="38"/>
      <c r="J38" s="22"/>
      <c r="K38" s="118"/>
      <c r="L38" s="38"/>
      <c r="M38" s="22"/>
      <c r="N38" s="118"/>
      <c r="O38" s="38"/>
      <c r="P38" s="22"/>
      <c r="Q38" s="185"/>
      <c r="R38" s="117">
        <f>(R18-R19)/2</f>
        <v>-5.4499999999999957</v>
      </c>
      <c r="S38" s="185">
        <f>(S18-S19)/2</f>
        <v>-6.3000000000000043</v>
      </c>
      <c r="T38" s="118">
        <f>(T18-T19)/2</f>
        <v>-6.3999999999999986</v>
      </c>
      <c r="U38" s="117"/>
      <c r="V38" s="185"/>
      <c r="W38" s="118"/>
      <c r="X38" s="23"/>
      <c r="Y38" s="23"/>
      <c r="Z38" s="181"/>
      <c r="AA38" s="23"/>
      <c r="AB38" s="23"/>
      <c r="AC38" s="23"/>
      <c r="AD38" s="211" t="s">
        <v>87</v>
      </c>
      <c r="AF38"/>
    </row>
    <row r="39" spans="1:32">
      <c r="A39" s="18" t="s">
        <v>73</v>
      </c>
      <c r="B39" s="19" t="s">
        <v>2</v>
      </c>
      <c r="C39" s="62"/>
      <c r="D39" s="23"/>
      <c r="E39" s="92"/>
      <c r="F39" s="62"/>
      <c r="G39" s="23"/>
      <c r="H39" s="92"/>
      <c r="I39" s="38"/>
      <c r="J39" s="22"/>
      <c r="K39" s="118"/>
      <c r="L39" s="38"/>
      <c r="M39" s="22"/>
      <c r="N39" s="118"/>
      <c r="O39" s="38"/>
      <c r="P39" s="22"/>
      <c r="Q39" s="185"/>
      <c r="R39" s="117"/>
      <c r="S39" s="185"/>
      <c r="T39" s="118"/>
      <c r="U39" s="109">
        <f>(U24+U25)/2</f>
        <v>5</v>
      </c>
      <c r="V39" s="21">
        <f>(V24+V25)/2</f>
        <v>5</v>
      </c>
      <c r="W39" s="118">
        <f>(W24+W25)/2</f>
        <v>5</v>
      </c>
      <c r="X39" s="23"/>
      <c r="Y39" s="23"/>
      <c r="Z39" s="181"/>
      <c r="AA39" s="23"/>
      <c r="AB39" s="23"/>
      <c r="AC39" s="23"/>
      <c r="AD39" s="50" t="s">
        <v>75</v>
      </c>
      <c r="AF39"/>
    </row>
    <row r="40" spans="1:32" ht="15">
      <c r="A40" s="94" t="s">
        <v>120</v>
      </c>
      <c r="B40" s="19" t="s">
        <v>97</v>
      </c>
      <c r="C40" s="62"/>
      <c r="D40" s="23"/>
      <c r="E40" s="92"/>
      <c r="F40" s="62"/>
      <c r="G40" s="23"/>
      <c r="H40" s="92"/>
      <c r="I40" s="38">
        <f t="shared" ref="I40:N40" si="12">10*LOG(I32/(C32+C34))</f>
        <v>-3.480530651942118</v>
      </c>
      <c r="J40" s="22">
        <f t="shared" si="12"/>
        <v>-3.8382660567143132</v>
      </c>
      <c r="K40" s="118">
        <f t="shared" si="12"/>
        <v>-1.5312982975211447</v>
      </c>
      <c r="L40" s="38">
        <f t="shared" si="12"/>
        <v>-3.480530651942118</v>
      </c>
      <c r="M40" s="22">
        <f t="shared" si="12"/>
        <v>-3.8382660567143132</v>
      </c>
      <c r="N40" s="118">
        <f t="shared" si="12"/>
        <v>-1.5312982975211447</v>
      </c>
      <c r="O40" s="38"/>
      <c r="P40" s="22"/>
      <c r="Q40" s="185"/>
      <c r="R40" s="38"/>
      <c r="S40" s="22"/>
      <c r="T40" s="118"/>
      <c r="U40" s="38"/>
      <c r="V40" s="22"/>
      <c r="W40" s="118"/>
      <c r="X40" s="23"/>
      <c r="Y40" s="23"/>
      <c r="Z40" s="181"/>
      <c r="AA40" s="23"/>
      <c r="AB40" s="23"/>
      <c r="AC40" s="23"/>
      <c r="AD40" s="50" t="s">
        <v>79</v>
      </c>
      <c r="AF40"/>
    </row>
    <row r="41" spans="1:32" ht="14" thickBot="1">
      <c r="A41" s="170" t="s">
        <v>121</v>
      </c>
      <c r="B41" s="216" t="s">
        <v>2</v>
      </c>
      <c r="C41" s="125"/>
      <c r="D41" s="64"/>
      <c r="E41" s="228"/>
      <c r="F41" s="125"/>
      <c r="G41" s="64"/>
      <c r="H41" s="228"/>
      <c r="I41" s="48"/>
      <c r="J41" s="68"/>
      <c r="K41" s="244"/>
      <c r="L41" s="48">
        <f>L40-I40</f>
        <v>0</v>
      </c>
      <c r="M41" s="68">
        <f t="shared" ref="M41:N41" si="13">M40-J40</f>
        <v>0</v>
      </c>
      <c r="N41" s="244">
        <f t="shared" si="13"/>
        <v>0</v>
      </c>
      <c r="O41" s="48"/>
      <c r="P41" s="68"/>
      <c r="Q41" s="252"/>
      <c r="R41" s="48"/>
      <c r="S41" s="68"/>
      <c r="T41" s="244"/>
      <c r="U41" s="48"/>
      <c r="V41" s="68"/>
      <c r="W41" s="244"/>
      <c r="X41" s="64"/>
      <c r="Y41" s="64"/>
      <c r="Z41" s="234"/>
      <c r="AA41" s="64"/>
      <c r="AB41" s="64"/>
      <c r="AC41" s="64"/>
      <c r="AD41" s="163" t="s">
        <v>79</v>
      </c>
      <c r="AF41"/>
    </row>
    <row r="42" spans="1:32">
      <c r="A42" s="158"/>
      <c r="B42" s="23"/>
      <c r="L42" s="22"/>
      <c r="M42" s="22"/>
      <c r="N42" s="185"/>
      <c r="O42" s="22"/>
      <c r="P42" s="22"/>
      <c r="Q42" s="185"/>
      <c r="R42" s="22"/>
      <c r="S42" s="22"/>
      <c r="T42" s="185"/>
      <c r="U42" s="22"/>
      <c r="V42" s="22"/>
      <c r="W42" s="185"/>
      <c r="X42" s="23"/>
      <c r="Y42" s="23"/>
      <c r="Z42" s="181"/>
      <c r="AA42" s="23"/>
      <c r="AB42" s="23"/>
      <c r="AC42" s="23"/>
      <c r="AF42"/>
    </row>
    <row r="43" spans="1:32" ht="14" thickBot="1">
      <c r="B43" s="17"/>
      <c r="C43" s="17"/>
      <c r="D43" s="17"/>
      <c r="E43" s="181"/>
      <c r="F43" s="17"/>
      <c r="G43" s="17"/>
      <c r="H43" s="181"/>
      <c r="I43" s="17"/>
      <c r="J43" s="27"/>
      <c r="K43" s="245"/>
      <c r="L43" s="27"/>
      <c r="M43" s="27"/>
      <c r="N43" s="245"/>
      <c r="O43" s="27"/>
      <c r="P43" s="27"/>
      <c r="Q43" s="245"/>
      <c r="R43" s="27"/>
      <c r="S43" s="27"/>
      <c r="T43" s="245"/>
      <c r="U43" s="27"/>
      <c r="V43" s="27"/>
      <c r="W43" s="245"/>
      <c r="X43" s="17"/>
      <c r="Y43" s="17"/>
      <c r="Z43" s="181"/>
      <c r="AA43" s="17"/>
      <c r="AB43" s="17"/>
      <c r="AC43" s="17"/>
    </row>
    <row r="44" spans="1:32" ht="14" thickBot="1">
      <c r="A44" s="8" t="s">
        <v>19</v>
      </c>
      <c r="B44" s="24"/>
      <c r="C44" s="291" t="s">
        <v>33</v>
      </c>
      <c r="D44" s="292"/>
      <c r="E44" s="292"/>
      <c r="F44" s="292"/>
      <c r="G44" s="292"/>
      <c r="H44" s="292"/>
      <c r="I44" s="293"/>
      <c r="J44" s="293"/>
      <c r="K44" s="293"/>
      <c r="L44" s="293"/>
      <c r="M44" s="293"/>
      <c r="N44" s="283"/>
      <c r="O44" s="296" t="s">
        <v>36</v>
      </c>
      <c r="P44" s="282"/>
      <c r="Q44" s="282"/>
      <c r="R44" s="282"/>
      <c r="S44" s="282"/>
      <c r="T44" s="282"/>
      <c r="U44" s="282"/>
      <c r="V44" s="282"/>
      <c r="W44" s="283"/>
      <c r="X44" s="156"/>
      <c r="Y44" s="11"/>
      <c r="Z44" s="263"/>
      <c r="AA44" s="11"/>
      <c r="AB44" s="11"/>
      <c r="AC44" s="9"/>
      <c r="AD44" s="12" t="s">
        <v>0</v>
      </c>
    </row>
    <row r="45" spans="1:32">
      <c r="A45" s="25"/>
      <c r="B45" s="19"/>
      <c r="C45" s="284" t="s">
        <v>34</v>
      </c>
      <c r="D45" s="285"/>
      <c r="E45" s="286"/>
      <c r="F45" s="284" t="s">
        <v>102</v>
      </c>
      <c r="G45" s="285"/>
      <c r="H45" s="286"/>
      <c r="I45" s="284" t="s">
        <v>35</v>
      </c>
      <c r="J45" s="287"/>
      <c r="K45" s="286"/>
      <c r="L45" s="284" t="s">
        <v>101</v>
      </c>
      <c r="M45" s="285"/>
      <c r="N45" s="286"/>
      <c r="O45" s="200"/>
      <c r="P45" s="201"/>
      <c r="Q45" s="253"/>
      <c r="R45" s="200"/>
      <c r="S45" s="201"/>
      <c r="T45" s="253"/>
      <c r="U45" s="200"/>
      <c r="V45" s="201"/>
      <c r="W45" s="253"/>
      <c r="X45" s="18"/>
      <c r="AC45" s="46"/>
      <c r="AD45" s="82"/>
    </row>
    <row r="46" spans="1:32">
      <c r="A46" s="25"/>
      <c r="B46" s="19"/>
      <c r="C46" s="104" t="s">
        <v>50</v>
      </c>
      <c r="D46" s="6" t="s">
        <v>51</v>
      </c>
      <c r="E46" s="221" t="s">
        <v>80</v>
      </c>
      <c r="F46" s="104" t="s">
        <v>50</v>
      </c>
      <c r="G46" s="6" t="s">
        <v>51</v>
      </c>
      <c r="H46" s="221" t="s">
        <v>80</v>
      </c>
      <c r="I46" s="104" t="s">
        <v>50</v>
      </c>
      <c r="J46" s="6" t="s">
        <v>51</v>
      </c>
      <c r="K46" s="221" t="s">
        <v>80</v>
      </c>
      <c r="L46" s="104" t="s">
        <v>50</v>
      </c>
      <c r="M46" s="6" t="s">
        <v>51</v>
      </c>
      <c r="N46" s="221" t="s">
        <v>80</v>
      </c>
      <c r="O46" s="104" t="s">
        <v>50</v>
      </c>
      <c r="P46" s="6" t="s">
        <v>51</v>
      </c>
      <c r="Q46" s="221" t="s">
        <v>80</v>
      </c>
      <c r="R46" s="104" t="s">
        <v>50</v>
      </c>
      <c r="S46" s="6" t="s">
        <v>51</v>
      </c>
      <c r="T46" s="221" t="s">
        <v>80</v>
      </c>
      <c r="U46" s="104" t="s">
        <v>50</v>
      </c>
      <c r="V46" s="6" t="s">
        <v>51</v>
      </c>
      <c r="W46" s="221" t="s">
        <v>80</v>
      </c>
      <c r="X46" s="18"/>
      <c r="AC46" s="46"/>
      <c r="AD46" s="82"/>
    </row>
    <row r="47" spans="1:32">
      <c r="A47" s="13" t="s">
        <v>88</v>
      </c>
      <c r="B47" s="81" t="s">
        <v>4</v>
      </c>
      <c r="C47" s="122">
        <v>5.65</v>
      </c>
      <c r="D47" s="22">
        <f>$C47</f>
        <v>5.65</v>
      </c>
      <c r="E47" s="118">
        <v>6</v>
      </c>
      <c r="F47" s="122">
        <v>5.65</v>
      </c>
      <c r="G47" s="22">
        <f>$C47</f>
        <v>5.65</v>
      </c>
      <c r="H47" s="118">
        <v>6</v>
      </c>
      <c r="I47" s="18"/>
      <c r="K47" s="229"/>
      <c r="L47" s="18"/>
      <c r="N47" s="229"/>
      <c r="O47" s="69"/>
      <c r="P47" s="17"/>
      <c r="Q47" s="92"/>
      <c r="R47" s="69"/>
      <c r="S47" s="17"/>
      <c r="T47" s="92"/>
      <c r="U47" s="69"/>
      <c r="V47" s="17"/>
      <c r="W47" s="92"/>
      <c r="X47" s="18"/>
      <c r="AC47" s="46"/>
      <c r="AD47" s="82"/>
    </row>
    <row r="48" spans="1:32">
      <c r="A48" s="212" t="s">
        <v>181</v>
      </c>
      <c r="B48" s="81" t="s">
        <v>4</v>
      </c>
      <c r="C48" s="122">
        <v>5.65</v>
      </c>
      <c r="D48" s="22">
        <f>$C48</f>
        <v>5.65</v>
      </c>
      <c r="E48" s="118">
        <v>6</v>
      </c>
      <c r="F48" s="122">
        <v>5.65</v>
      </c>
      <c r="G48" s="22">
        <f>$C48</f>
        <v>5.65</v>
      </c>
      <c r="H48" s="118">
        <v>6</v>
      </c>
      <c r="I48" s="18"/>
      <c r="K48" s="229"/>
      <c r="L48" s="18"/>
      <c r="N48" s="229"/>
      <c r="O48" s="69"/>
      <c r="P48" s="17"/>
      <c r="Q48" s="92"/>
      <c r="R48" s="69"/>
      <c r="S48" s="17"/>
      <c r="T48" s="92"/>
      <c r="U48" s="69"/>
      <c r="V48" s="17"/>
      <c r="W48" s="92"/>
      <c r="X48" s="18"/>
      <c r="AC48" s="46"/>
      <c r="AD48" s="82"/>
    </row>
    <row r="49" spans="1:30">
      <c r="A49" s="13" t="s">
        <v>151</v>
      </c>
      <c r="B49" s="81" t="s">
        <v>4</v>
      </c>
      <c r="C49" s="18"/>
      <c r="E49" s="229"/>
      <c r="F49" s="18"/>
      <c r="H49" s="229"/>
      <c r="I49" s="122">
        <v>0.3</v>
      </c>
      <c r="J49" s="22">
        <f>$I49</f>
        <v>0.3</v>
      </c>
      <c r="K49" s="118">
        <f>$I49</f>
        <v>0.3</v>
      </c>
      <c r="L49" s="122">
        <v>0.3</v>
      </c>
      <c r="M49" s="22">
        <f>$I49</f>
        <v>0.3</v>
      </c>
      <c r="N49" s="118">
        <f>$I49</f>
        <v>0.3</v>
      </c>
      <c r="O49" s="69"/>
      <c r="P49" s="17"/>
      <c r="Q49" s="92"/>
      <c r="R49" s="69"/>
      <c r="S49" s="17"/>
      <c r="T49" s="92"/>
      <c r="U49" s="69"/>
      <c r="V49" s="17"/>
      <c r="W49" s="92"/>
      <c r="X49" s="18"/>
      <c r="AC49" s="46"/>
      <c r="AD49" s="43" t="s">
        <v>59</v>
      </c>
    </row>
    <row r="50" spans="1:30">
      <c r="A50" s="212" t="s">
        <v>182</v>
      </c>
      <c r="B50" s="202" t="s">
        <v>4</v>
      </c>
      <c r="C50" s="18"/>
      <c r="E50" s="229"/>
      <c r="F50" s="18"/>
      <c r="H50" s="229"/>
      <c r="I50" s="122">
        <v>0.3</v>
      </c>
      <c r="J50" s="22">
        <f>$I50</f>
        <v>0.3</v>
      </c>
      <c r="K50" s="118">
        <f>$I50</f>
        <v>0.3</v>
      </c>
      <c r="L50" s="122">
        <v>0.3</v>
      </c>
      <c r="M50" s="22">
        <f>$I50</f>
        <v>0.3</v>
      </c>
      <c r="N50" s="118">
        <f>$I50</f>
        <v>0.3</v>
      </c>
      <c r="O50" s="69"/>
      <c r="P50" s="17"/>
      <c r="Q50" s="92"/>
      <c r="R50" s="69"/>
      <c r="S50" s="17"/>
      <c r="T50" s="92"/>
      <c r="U50" s="69"/>
      <c r="V50" s="17"/>
      <c r="W50" s="92"/>
      <c r="X50" s="18"/>
      <c r="AC50" s="46"/>
      <c r="AD50" s="43" t="s">
        <v>59</v>
      </c>
    </row>
    <row r="51" spans="1:30">
      <c r="A51" s="74" t="s">
        <v>122</v>
      </c>
      <c r="B51" s="81" t="s">
        <v>4</v>
      </c>
      <c r="C51" s="136"/>
      <c r="D51" s="138"/>
      <c r="E51" s="137"/>
      <c r="F51" s="136"/>
      <c r="G51" s="138"/>
      <c r="H51" s="137"/>
      <c r="I51" s="136"/>
      <c r="J51" s="138"/>
      <c r="K51" s="137"/>
      <c r="L51" s="136"/>
      <c r="M51" s="138"/>
      <c r="N51" s="137"/>
      <c r="O51" s="151">
        <v>3.5</v>
      </c>
      <c r="P51" s="60">
        <f>$O51</f>
        <v>3.5</v>
      </c>
      <c r="Q51" s="137">
        <f>$O51</f>
        <v>3.5</v>
      </c>
      <c r="R51" s="136"/>
      <c r="S51" s="138"/>
      <c r="T51" s="137"/>
      <c r="U51" s="136"/>
      <c r="V51" s="138"/>
      <c r="W51" s="137"/>
      <c r="X51" s="136"/>
      <c r="Y51" s="138"/>
      <c r="Z51" s="138"/>
      <c r="AA51" s="138"/>
      <c r="AB51" s="138"/>
      <c r="AC51" s="137"/>
      <c r="AD51" s="103" t="s">
        <v>183</v>
      </c>
    </row>
    <row r="52" spans="1:30">
      <c r="A52" s="74" t="s">
        <v>123</v>
      </c>
      <c r="B52" s="81" t="s">
        <v>4</v>
      </c>
      <c r="C52" s="136"/>
      <c r="D52" s="138"/>
      <c r="E52" s="137"/>
      <c r="F52" s="136"/>
      <c r="G52" s="138"/>
      <c r="H52" s="137"/>
      <c r="I52" s="136"/>
      <c r="J52" s="138"/>
      <c r="K52" s="137"/>
      <c r="L52" s="136"/>
      <c r="M52" s="138"/>
      <c r="N52" s="137"/>
      <c r="O52" s="151">
        <v>4</v>
      </c>
      <c r="P52" s="60">
        <f>$O52</f>
        <v>4</v>
      </c>
      <c r="Q52" s="137">
        <f>$O52</f>
        <v>4</v>
      </c>
      <c r="R52" s="136"/>
      <c r="S52" s="138"/>
      <c r="T52" s="137"/>
      <c r="U52" s="136"/>
      <c r="V52" s="138"/>
      <c r="W52" s="137"/>
      <c r="X52" s="136"/>
      <c r="Y52" s="138"/>
      <c r="Z52" s="138"/>
      <c r="AA52" s="138"/>
      <c r="AB52" s="138"/>
      <c r="AC52" s="137"/>
      <c r="AD52" s="103" t="s">
        <v>184</v>
      </c>
    </row>
    <row r="53" spans="1:30">
      <c r="A53" s="91" t="s">
        <v>67</v>
      </c>
      <c r="B53" s="162" t="s">
        <v>4</v>
      </c>
      <c r="C53" s="155"/>
      <c r="D53" s="60"/>
      <c r="E53" s="137"/>
      <c r="F53" s="155"/>
      <c r="G53" s="60"/>
      <c r="H53" s="137"/>
      <c r="I53" s="155"/>
      <c r="J53" s="60"/>
      <c r="K53" s="137"/>
      <c r="L53" s="155"/>
      <c r="M53" s="60"/>
      <c r="N53" s="137"/>
      <c r="O53" s="155"/>
      <c r="P53" s="60"/>
      <c r="Q53" s="137"/>
      <c r="R53" s="136">
        <f>-R38</f>
        <v>5.4499999999999957</v>
      </c>
      <c r="S53" s="138">
        <f>-S38</f>
        <v>6.3000000000000043</v>
      </c>
      <c r="T53" s="137">
        <f>-T38</f>
        <v>6.3999999999999986</v>
      </c>
      <c r="U53" s="136"/>
      <c r="V53" s="138"/>
      <c r="W53" s="137"/>
      <c r="X53" s="155"/>
      <c r="Y53" s="60"/>
      <c r="Z53" s="138"/>
      <c r="AA53" s="60"/>
      <c r="AB53" s="60"/>
      <c r="AC53" s="61"/>
      <c r="AD53" s="164" t="s">
        <v>68</v>
      </c>
    </row>
    <row r="54" spans="1:30" ht="14" thickBot="1">
      <c r="A54" s="160" t="s">
        <v>76</v>
      </c>
      <c r="B54" s="161" t="s">
        <v>4</v>
      </c>
      <c r="C54" s="65"/>
      <c r="D54" s="93"/>
      <c r="E54" s="230"/>
      <c r="F54" s="65"/>
      <c r="G54" s="93"/>
      <c r="H54" s="230"/>
      <c r="I54" s="65"/>
      <c r="J54" s="93"/>
      <c r="K54" s="230"/>
      <c r="L54" s="65"/>
      <c r="M54" s="93"/>
      <c r="N54" s="230"/>
      <c r="O54" s="65"/>
      <c r="P54" s="93"/>
      <c r="Q54" s="230"/>
      <c r="R54" s="65"/>
      <c r="S54" s="67"/>
      <c r="T54" s="244"/>
      <c r="U54" s="65">
        <f>(U25-U24)/2</f>
        <v>15</v>
      </c>
      <c r="V54" s="93">
        <f>(V25-V24)/2</f>
        <v>15</v>
      </c>
      <c r="W54" s="230">
        <f>(W25-W24)/2</f>
        <v>15</v>
      </c>
      <c r="X54" s="65"/>
      <c r="Y54" s="93"/>
      <c r="Z54" s="264"/>
      <c r="AA54" s="93"/>
      <c r="AB54" s="93"/>
      <c r="AC54" s="66"/>
      <c r="AD54" s="163" t="s">
        <v>74</v>
      </c>
    </row>
    <row r="55" spans="1:30">
      <c r="A55" s="131"/>
      <c r="C55" s="60"/>
      <c r="D55" s="60"/>
      <c r="E55" s="138"/>
      <c r="F55" s="60"/>
      <c r="G55" s="60"/>
      <c r="H55" s="138"/>
      <c r="I55" s="60"/>
      <c r="J55" s="60"/>
      <c r="K55" s="138"/>
      <c r="L55" s="60"/>
      <c r="M55" s="60"/>
      <c r="N55" s="138"/>
      <c r="O55" s="60"/>
      <c r="P55" s="60"/>
      <c r="Q55" s="138"/>
      <c r="R55" s="60"/>
      <c r="S55" s="60"/>
      <c r="T55" s="138"/>
      <c r="U55" s="60"/>
      <c r="V55" s="60"/>
      <c r="W55" s="138"/>
      <c r="X55" s="60"/>
      <c r="Y55" s="60"/>
      <c r="Z55" s="138"/>
      <c r="AA55" s="60"/>
      <c r="AB55" s="60"/>
      <c r="AC55" s="60"/>
    </row>
    <row r="56" spans="1:30" ht="14" thickBot="1">
      <c r="A56" s="53"/>
      <c r="B56" s="17"/>
      <c r="C56" s="17"/>
      <c r="D56" s="17"/>
      <c r="E56" s="181"/>
      <c r="F56" s="17"/>
      <c r="G56" s="17"/>
      <c r="H56" s="181"/>
      <c r="I56" s="17"/>
      <c r="J56" s="17"/>
      <c r="K56" s="181"/>
      <c r="L56" s="17"/>
      <c r="M56" s="17"/>
      <c r="N56" s="181"/>
      <c r="O56" s="17"/>
      <c r="P56" s="17"/>
      <c r="Q56" s="181"/>
      <c r="R56" s="17"/>
      <c r="S56" s="17"/>
      <c r="T56" s="181"/>
      <c r="U56" s="17"/>
      <c r="V56" s="17"/>
      <c r="W56" s="181"/>
      <c r="X56" s="17"/>
      <c r="Y56" s="17"/>
      <c r="Z56" s="181"/>
      <c r="AA56" s="17"/>
      <c r="AB56" s="17"/>
      <c r="AC56" s="17"/>
    </row>
    <row r="57" spans="1:30" ht="14" thickBot="1">
      <c r="A57" s="8" t="s">
        <v>20</v>
      </c>
      <c r="B57" s="10"/>
      <c r="C57" s="281" t="s">
        <v>33</v>
      </c>
      <c r="D57" s="282"/>
      <c r="E57" s="282"/>
      <c r="F57" s="282"/>
      <c r="G57" s="282"/>
      <c r="H57" s="282"/>
      <c r="I57" s="282"/>
      <c r="J57" s="282"/>
      <c r="K57" s="282"/>
      <c r="L57" s="282"/>
      <c r="M57" s="282"/>
      <c r="N57" s="250"/>
      <c r="O57" s="296" t="s">
        <v>36</v>
      </c>
      <c r="P57" s="282"/>
      <c r="Q57" s="282"/>
      <c r="R57" s="282"/>
      <c r="S57" s="282"/>
      <c r="T57" s="282"/>
      <c r="U57" s="282"/>
      <c r="V57" s="282"/>
      <c r="W57" s="283"/>
      <c r="X57" s="281" t="s">
        <v>16</v>
      </c>
      <c r="Y57" s="282"/>
      <c r="Z57" s="283"/>
      <c r="AA57" s="142"/>
      <c r="AB57" s="70"/>
      <c r="AC57" s="52"/>
      <c r="AD57" s="52" t="s">
        <v>0</v>
      </c>
    </row>
    <row r="58" spans="1:30">
      <c r="A58" s="25"/>
      <c r="B58" s="17"/>
      <c r="C58" s="284" t="s">
        <v>34</v>
      </c>
      <c r="D58" s="285"/>
      <c r="E58" s="286"/>
      <c r="F58" s="284" t="s">
        <v>102</v>
      </c>
      <c r="G58" s="285"/>
      <c r="H58" s="286"/>
      <c r="I58" s="284" t="s">
        <v>35</v>
      </c>
      <c r="J58" s="287"/>
      <c r="K58" s="286"/>
      <c r="L58" s="284" t="s">
        <v>101</v>
      </c>
      <c r="M58" s="285"/>
      <c r="N58" s="286"/>
      <c r="O58" s="200"/>
      <c r="P58" s="201"/>
      <c r="Q58" s="253"/>
      <c r="R58" s="200"/>
      <c r="S58" s="201"/>
      <c r="T58" s="253"/>
      <c r="U58" s="200"/>
      <c r="V58" s="201"/>
      <c r="W58" s="253"/>
      <c r="X58" s="80"/>
      <c r="Y58" s="178"/>
      <c r="Z58" s="265"/>
      <c r="AA58" s="143"/>
      <c r="AB58" s="16"/>
      <c r="AC58" s="14"/>
      <c r="AD58" s="14"/>
    </row>
    <row r="59" spans="1:30">
      <c r="A59" s="25"/>
      <c r="B59" s="17"/>
      <c r="C59" s="104" t="s">
        <v>50</v>
      </c>
      <c r="D59" s="6" t="s">
        <v>51</v>
      </c>
      <c r="E59" s="221" t="s">
        <v>80</v>
      </c>
      <c r="F59" s="104" t="s">
        <v>50</v>
      </c>
      <c r="G59" s="6" t="s">
        <v>51</v>
      </c>
      <c r="H59" s="221" t="s">
        <v>80</v>
      </c>
      <c r="I59" s="104" t="s">
        <v>50</v>
      </c>
      <c r="J59" s="6" t="s">
        <v>51</v>
      </c>
      <c r="K59" s="221" t="s">
        <v>80</v>
      </c>
      <c r="L59" s="104" t="s">
        <v>50</v>
      </c>
      <c r="M59" s="6" t="s">
        <v>51</v>
      </c>
      <c r="N59" s="221" t="s">
        <v>80</v>
      </c>
      <c r="O59" s="104" t="s">
        <v>50</v>
      </c>
      <c r="P59" s="6" t="s">
        <v>51</v>
      </c>
      <c r="Q59" s="221" t="s">
        <v>80</v>
      </c>
      <c r="R59" s="104" t="s">
        <v>50</v>
      </c>
      <c r="S59" s="6" t="s">
        <v>51</v>
      </c>
      <c r="T59" s="221" t="s">
        <v>80</v>
      </c>
      <c r="U59" s="104" t="s">
        <v>50</v>
      </c>
      <c r="V59" s="6" t="s">
        <v>51</v>
      </c>
      <c r="W59" s="221" t="s">
        <v>80</v>
      </c>
      <c r="X59" s="104" t="s">
        <v>50</v>
      </c>
      <c r="Y59" s="6" t="s">
        <v>51</v>
      </c>
      <c r="Z59" s="221" t="s">
        <v>80</v>
      </c>
      <c r="AA59" s="104"/>
      <c r="AB59" s="16"/>
      <c r="AC59" s="14"/>
      <c r="AD59" s="14"/>
    </row>
    <row r="60" spans="1:30" ht="12.75" customHeight="1">
      <c r="A60" s="54"/>
      <c r="B60" s="23"/>
      <c r="C60" s="62"/>
      <c r="D60" s="23"/>
      <c r="E60" s="92"/>
      <c r="F60" s="62"/>
      <c r="G60" s="23"/>
      <c r="H60" s="92"/>
      <c r="I60" s="62"/>
      <c r="J60" s="23"/>
      <c r="K60" s="92"/>
      <c r="L60" s="62"/>
      <c r="M60" s="23"/>
      <c r="N60" s="92"/>
      <c r="O60" s="62"/>
      <c r="P60" s="23"/>
      <c r="Q60" s="92"/>
      <c r="R60" s="62"/>
      <c r="S60" s="23"/>
      <c r="T60" s="92"/>
      <c r="U60" s="62"/>
      <c r="V60" s="23"/>
      <c r="W60" s="92"/>
      <c r="X60" s="119"/>
      <c r="Y60" s="35"/>
      <c r="Z60" s="266"/>
      <c r="AA60" s="119"/>
      <c r="AB60" s="35"/>
      <c r="AC60" s="83"/>
      <c r="AD60" s="46"/>
    </row>
    <row r="61" spans="1:30">
      <c r="A61" s="28" t="s">
        <v>157</v>
      </c>
      <c r="B61" s="29" t="s">
        <v>3</v>
      </c>
      <c r="C61" s="106">
        <f>C34/(C32+C34)</f>
        <v>0.10474462981357932</v>
      </c>
      <c r="D61" s="179">
        <f>D34/(D32+D34)</f>
        <v>0.17553277786772287</v>
      </c>
      <c r="E61" s="231">
        <f>E34/(E32+E34+N32)</f>
        <v>0.12412964222834766</v>
      </c>
      <c r="F61" s="106"/>
      <c r="G61" s="179"/>
      <c r="H61" s="231"/>
      <c r="I61" s="106">
        <v>1</v>
      </c>
      <c r="J61" s="179">
        <v>1</v>
      </c>
      <c r="K61" s="231">
        <v>1</v>
      </c>
      <c r="L61" s="106"/>
      <c r="M61" s="179"/>
      <c r="N61" s="231"/>
      <c r="O61" s="30"/>
      <c r="P61" s="165"/>
      <c r="Q61" s="246"/>
      <c r="R61" s="30"/>
      <c r="S61" s="165"/>
      <c r="T61" s="246"/>
      <c r="U61" s="30"/>
      <c r="V61" s="165"/>
      <c r="W61" s="246"/>
      <c r="X61" s="39"/>
      <c r="Y61" s="99"/>
      <c r="Z61" s="238"/>
      <c r="AA61" s="30"/>
      <c r="AB61" s="165"/>
      <c r="AC61" s="84"/>
      <c r="AD61" s="46" t="s">
        <v>57</v>
      </c>
    </row>
    <row r="62" spans="1:30">
      <c r="A62" s="31" t="s">
        <v>158</v>
      </c>
      <c r="B62" s="29" t="s">
        <v>2</v>
      </c>
      <c r="C62" s="106">
        <f>C$48*C61</f>
        <v>0.59180715844672316</v>
      </c>
      <c r="D62" s="179">
        <f>D$48*D61</f>
        <v>0.99176019495263423</v>
      </c>
      <c r="E62" s="231">
        <f>E$48*E61</f>
        <v>0.74477785337008595</v>
      </c>
      <c r="F62" s="106"/>
      <c r="G62" s="179"/>
      <c r="H62" s="231"/>
      <c r="I62" s="106">
        <f t="shared" ref="I62:K62" si="14">I$50*I61</f>
        <v>0.3</v>
      </c>
      <c r="J62" s="179">
        <f t="shared" si="14"/>
        <v>0.3</v>
      </c>
      <c r="K62" s="231">
        <f t="shared" si="14"/>
        <v>0.3</v>
      </c>
      <c r="L62" s="106"/>
      <c r="M62" s="179"/>
      <c r="N62" s="231"/>
      <c r="O62" s="30"/>
      <c r="P62" s="165"/>
      <c r="Q62" s="246"/>
      <c r="R62" s="30"/>
      <c r="S62" s="165"/>
      <c r="T62" s="246"/>
      <c r="U62" s="30"/>
      <c r="V62" s="165"/>
      <c r="W62" s="246"/>
      <c r="X62" s="146">
        <f>SQRT(SUMSQ(C62,F62,I62,L62))</f>
        <v>0.66350260948151885</v>
      </c>
      <c r="Y62" s="190">
        <f>SQRT(SUMSQ(D62,F62,J62,M62))</f>
        <v>1.036141054245264</v>
      </c>
      <c r="Z62" s="272">
        <f>SQRT(SUMSQ(E62,G62,K62,N62))</f>
        <v>0.80292842200942993</v>
      </c>
      <c r="AA62" s="120"/>
      <c r="AB62" s="204"/>
      <c r="AC62" s="85"/>
      <c r="AD62" s="46" t="s">
        <v>159</v>
      </c>
    </row>
    <row r="63" spans="1:30">
      <c r="A63" s="150"/>
      <c r="B63" s="23"/>
      <c r="C63" s="33"/>
      <c r="D63" s="34"/>
      <c r="E63" s="133"/>
      <c r="F63" s="33"/>
      <c r="G63" s="34"/>
      <c r="H63" s="133"/>
      <c r="I63" s="33"/>
      <c r="J63" s="34"/>
      <c r="K63" s="133"/>
      <c r="L63" s="33"/>
      <c r="M63" s="34"/>
      <c r="N63" s="133"/>
      <c r="O63" s="33"/>
      <c r="P63" s="34"/>
      <c r="Q63" s="133"/>
      <c r="R63" s="33"/>
      <c r="S63" s="34"/>
      <c r="T63" s="133"/>
      <c r="U63" s="33"/>
      <c r="V63" s="34"/>
      <c r="W63" s="133"/>
      <c r="X63" s="123"/>
      <c r="Y63" s="27"/>
      <c r="Z63" s="245"/>
      <c r="AA63" s="119"/>
      <c r="AB63" s="35"/>
      <c r="AC63" s="83"/>
      <c r="AD63" s="46"/>
    </row>
    <row r="64" spans="1:30">
      <c r="A64" s="32"/>
      <c r="B64" s="23"/>
      <c r="C64" s="33"/>
      <c r="D64" s="34"/>
      <c r="E64" s="133"/>
      <c r="F64" s="33"/>
      <c r="G64" s="34"/>
      <c r="H64" s="133"/>
      <c r="I64" s="33"/>
      <c r="J64" s="34"/>
      <c r="K64" s="133"/>
      <c r="L64" s="33"/>
      <c r="M64" s="34"/>
      <c r="N64" s="133"/>
      <c r="O64" s="33"/>
      <c r="P64" s="34"/>
      <c r="Q64" s="133"/>
      <c r="R64" s="33"/>
      <c r="S64" s="34"/>
      <c r="T64" s="133"/>
      <c r="U64" s="33"/>
      <c r="V64" s="34"/>
      <c r="W64" s="133"/>
      <c r="X64" s="123"/>
      <c r="Y64" s="27"/>
      <c r="Z64" s="245"/>
      <c r="AA64" s="119"/>
      <c r="AB64" s="35"/>
      <c r="AC64" s="83"/>
      <c r="AD64" s="46"/>
    </row>
    <row r="65" spans="1:30">
      <c r="A65" s="28" t="s">
        <v>169</v>
      </c>
      <c r="B65" s="29" t="s">
        <v>3</v>
      </c>
      <c r="C65" s="106">
        <v>1</v>
      </c>
      <c r="D65" s="179">
        <v>1</v>
      </c>
      <c r="E65" s="231">
        <v>1</v>
      </c>
      <c r="F65" s="106"/>
      <c r="G65" s="179"/>
      <c r="H65" s="231"/>
      <c r="I65" s="30">
        <v>1</v>
      </c>
      <c r="J65" s="165">
        <v>1</v>
      </c>
      <c r="K65" s="246">
        <v>1</v>
      </c>
      <c r="L65" s="30"/>
      <c r="M65" s="165"/>
      <c r="N65" s="246"/>
      <c r="O65" s="30"/>
      <c r="P65" s="165"/>
      <c r="Q65" s="246"/>
      <c r="R65" s="30"/>
      <c r="S65" s="165"/>
      <c r="T65" s="246"/>
      <c r="U65" s="30"/>
      <c r="V65" s="165"/>
      <c r="W65" s="246"/>
      <c r="X65" s="39"/>
      <c r="Y65" s="99"/>
      <c r="Z65" s="260"/>
      <c r="AA65" s="30"/>
      <c r="AB65" s="165"/>
      <c r="AC65" s="84"/>
      <c r="AD65" s="46" t="s">
        <v>24</v>
      </c>
    </row>
    <row r="66" spans="1:30">
      <c r="A66" s="31" t="s">
        <v>170</v>
      </c>
      <c r="B66" s="29" t="s">
        <v>2</v>
      </c>
      <c r="C66" s="106">
        <f>C$48*C65</f>
        <v>5.65</v>
      </c>
      <c r="D66" s="179">
        <f>D$48*D65</f>
        <v>5.65</v>
      </c>
      <c r="E66" s="231">
        <f>E$48*E65</f>
        <v>6</v>
      </c>
      <c r="F66" s="106"/>
      <c r="G66" s="179"/>
      <c r="H66" s="231"/>
      <c r="I66" s="106">
        <f t="shared" ref="I66:K66" si="15">I$50*I65</f>
        <v>0.3</v>
      </c>
      <c r="J66" s="179">
        <f t="shared" si="15"/>
        <v>0.3</v>
      </c>
      <c r="K66" s="231">
        <f t="shared" si="15"/>
        <v>0.3</v>
      </c>
      <c r="L66" s="106"/>
      <c r="M66" s="179"/>
      <c r="N66" s="231"/>
      <c r="O66" s="30"/>
      <c r="P66" s="165"/>
      <c r="Q66" s="246"/>
      <c r="R66" s="30"/>
      <c r="S66" s="165"/>
      <c r="T66" s="246"/>
      <c r="U66" s="30"/>
      <c r="V66" s="165"/>
      <c r="W66" s="246"/>
      <c r="X66" s="146">
        <f>SQRT(SUMSQ(C66,F66,I66,L66))</f>
        <v>5.6579589959631207</v>
      </c>
      <c r="Y66" s="190">
        <f>SQRT(SUMSQ(D66,G66,J66,M66))</f>
        <v>5.6579589959631207</v>
      </c>
      <c r="Z66" s="272">
        <f>SQRT(SUMSQ(E66,H66,K66,N66))</f>
        <v>6.0074953183502364</v>
      </c>
      <c r="AA66" s="120"/>
      <c r="AB66" s="204"/>
      <c r="AC66" s="85"/>
      <c r="AD66" s="46" t="s">
        <v>171</v>
      </c>
    </row>
    <row r="67" spans="1:30">
      <c r="A67" s="32"/>
      <c r="B67" s="23"/>
      <c r="C67" s="33"/>
      <c r="D67" s="34"/>
      <c r="E67" s="133"/>
      <c r="F67" s="33"/>
      <c r="G67" s="34"/>
      <c r="H67" s="133"/>
      <c r="I67" s="33"/>
      <c r="J67" s="34"/>
      <c r="K67" s="133"/>
      <c r="L67" s="33"/>
      <c r="M67" s="34"/>
      <c r="N67" s="133"/>
      <c r="O67" s="33"/>
      <c r="P67" s="34"/>
      <c r="Q67" s="133"/>
      <c r="R67" s="33"/>
      <c r="S67" s="34"/>
      <c r="T67" s="133"/>
      <c r="U67" s="33"/>
      <c r="V67" s="34"/>
      <c r="W67" s="133"/>
      <c r="X67" s="123"/>
      <c r="Y67" s="27"/>
      <c r="Z67" s="245"/>
      <c r="AA67" s="119"/>
      <c r="AB67" s="35"/>
      <c r="AC67" s="83"/>
      <c r="AD67" s="46"/>
    </row>
    <row r="68" spans="1:30">
      <c r="A68" s="32"/>
      <c r="B68" s="23"/>
      <c r="C68" s="33"/>
      <c r="D68" s="34"/>
      <c r="E68" s="133"/>
      <c r="F68" s="33"/>
      <c r="G68" s="34"/>
      <c r="H68" s="133"/>
      <c r="I68" s="33"/>
      <c r="J68" s="34"/>
      <c r="K68" s="133"/>
      <c r="L68" s="33"/>
      <c r="M68" s="34"/>
      <c r="N68" s="133"/>
      <c r="O68" s="33"/>
      <c r="P68" s="34"/>
      <c r="Q68" s="133"/>
      <c r="R68" s="33"/>
      <c r="S68" s="34"/>
      <c r="T68" s="133"/>
      <c r="U68" s="33"/>
      <c r="V68" s="34"/>
      <c r="W68" s="133"/>
      <c r="X68" s="123"/>
      <c r="Y68" s="27"/>
      <c r="Z68" s="245"/>
      <c r="AA68" s="119"/>
      <c r="AB68" s="35"/>
      <c r="AC68" s="83"/>
      <c r="AD68" s="46"/>
    </row>
    <row r="69" spans="1:30">
      <c r="A69" s="28" t="s">
        <v>45</v>
      </c>
      <c r="B69" s="29" t="s">
        <v>3</v>
      </c>
      <c r="C69" s="106">
        <v>1</v>
      </c>
      <c r="D69" s="179">
        <v>1</v>
      </c>
      <c r="E69" s="231">
        <v>1</v>
      </c>
      <c r="F69" s="106"/>
      <c r="G69" s="179"/>
      <c r="H69" s="231"/>
      <c r="I69" s="106">
        <f>I32/(C32+I32)</f>
        <v>0.3338605754168778</v>
      </c>
      <c r="J69" s="179">
        <f>J32/(D32+J32)</f>
        <v>0.3338605754168778</v>
      </c>
      <c r="K69" s="231">
        <f>K32/(E32+K32+N32)</f>
        <v>0.3203056018525634</v>
      </c>
      <c r="L69" s="106"/>
      <c r="M69" s="179"/>
      <c r="N69" s="231"/>
      <c r="O69" s="30"/>
      <c r="P69" s="165"/>
      <c r="Q69" s="246"/>
      <c r="R69" s="30"/>
      <c r="S69" s="165"/>
      <c r="T69" s="246"/>
      <c r="U69" s="30"/>
      <c r="V69" s="165"/>
      <c r="W69" s="246"/>
      <c r="X69" s="39"/>
      <c r="Y69" s="99"/>
      <c r="Z69" s="260"/>
      <c r="AA69" s="30"/>
      <c r="AB69" s="165"/>
      <c r="AC69" s="84"/>
      <c r="AD69" s="46" t="s">
        <v>57</v>
      </c>
    </row>
    <row r="70" spans="1:30">
      <c r="A70" s="31" t="s">
        <v>46</v>
      </c>
      <c r="B70" s="29" t="s">
        <v>2</v>
      </c>
      <c r="C70" s="106">
        <f>C$47*C69</f>
        <v>5.65</v>
      </c>
      <c r="D70" s="179">
        <f>D$47*D69</f>
        <v>5.65</v>
      </c>
      <c r="E70" s="231">
        <f>E$47*E69</f>
        <v>6</v>
      </c>
      <c r="F70" s="106"/>
      <c r="G70" s="179"/>
      <c r="H70" s="231"/>
      <c r="I70" s="106">
        <f t="shared" ref="I70:K70" si="16">I$49*I69</f>
        <v>0.10015817262506334</v>
      </c>
      <c r="J70" s="179">
        <f t="shared" si="16"/>
        <v>0.10015817262506334</v>
      </c>
      <c r="K70" s="231">
        <f t="shared" si="16"/>
        <v>9.6091680555769013E-2</v>
      </c>
      <c r="L70" s="106"/>
      <c r="M70" s="179"/>
      <c r="N70" s="231"/>
      <c r="O70" s="30"/>
      <c r="P70" s="165"/>
      <c r="Q70" s="246"/>
      <c r="R70" s="30"/>
      <c r="S70" s="165"/>
      <c r="T70" s="246"/>
      <c r="U70" s="30"/>
      <c r="V70" s="165"/>
      <c r="W70" s="246"/>
      <c r="X70" s="146">
        <f>SQRT(SUMSQ(C70,F70,I70,L70))</f>
        <v>5.6508876877481464</v>
      </c>
      <c r="Y70" s="190">
        <f>SQRT(SUMSQ(D70,G70,J70,M70))</f>
        <v>5.6508876877481464</v>
      </c>
      <c r="Z70" s="272">
        <f>SQRT(SUMSQ(E70,H70,K70,N70))</f>
        <v>6.0007694182556319</v>
      </c>
      <c r="AA70" s="120"/>
      <c r="AB70" s="204"/>
      <c r="AC70" s="85"/>
      <c r="AD70" s="46" t="s">
        <v>32</v>
      </c>
    </row>
    <row r="71" spans="1:30">
      <c r="A71" s="32"/>
      <c r="B71" s="23"/>
      <c r="C71" s="33"/>
      <c r="D71" s="34"/>
      <c r="E71" s="133"/>
      <c r="F71" s="33"/>
      <c r="G71" s="34"/>
      <c r="H71" s="133"/>
      <c r="I71" s="33"/>
      <c r="J71" s="34"/>
      <c r="K71" s="133"/>
      <c r="L71" s="33"/>
      <c r="M71" s="34"/>
      <c r="N71" s="133"/>
      <c r="O71" s="33"/>
      <c r="P71" s="34"/>
      <c r="Q71" s="133"/>
      <c r="R71" s="33"/>
      <c r="S71" s="34"/>
      <c r="T71" s="133"/>
      <c r="U71" s="33"/>
      <c r="V71" s="34"/>
      <c r="W71" s="133"/>
      <c r="X71" s="123"/>
      <c r="Y71" s="27"/>
      <c r="Z71" s="245"/>
      <c r="AA71" s="119"/>
      <c r="AB71" s="35"/>
      <c r="AC71" s="83"/>
      <c r="AD71" s="46"/>
    </row>
    <row r="72" spans="1:30">
      <c r="A72" s="32"/>
      <c r="B72" s="23"/>
      <c r="C72" s="33"/>
      <c r="D72" s="34"/>
      <c r="E72" s="133"/>
      <c r="F72" s="33"/>
      <c r="G72" s="34"/>
      <c r="H72" s="133"/>
      <c r="I72" s="33"/>
      <c r="J72" s="34"/>
      <c r="K72" s="133"/>
      <c r="L72" s="33"/>
      <c r="M72" s="34"/>
      <c r="N72" s="133"/>
      <c r="O72" s="33"/>
      <c r="P72" s="34"/>
      <c r="Q72" s="133"/>
      <c r="R72" s="33"/>
      <c r="S72" s="34"/>
      <c r="T72" s="133"/>
      <c r="U72" s="33"/>
      <c r="V72" s="34"/>
      <c r="W72" s="133"/>
      <c r="X72" s="123"/>
      <c r="Y72" s="27"/>
      <c r="Z72" s="245"/>
      <c r="AA72" s="119"/>
      <c r="AB72" s="35"/>
      <c r="AC72" s="83"/>
      <c r="AD72" s="46"/>
    </row>
    <row r="73" spans="1:30">
      <c r="A73" s="28" t="s">
        <v>160</v>
      </c>
      <c r="B73" s="29" t="s">
        <v>3</v>
      </c>
      <c r="C73" s="106"/>
      <c r="D73" s="179"/>
      <c r="E73" s="231"/>
      <c r="F73" s="106">
        <f>F34/(F32+F34)</f>
        <v>0.10474462981357932</v>
      </c>
      <c r="G73" s="179">
        <f>G34/(G32+G34)</f>
        <v>0.17553277786772287</v>
      </c>
      <c r="H73" s="231">
        <f>H34/(H32+H34+N32)</f>
        <v>0.12412964222834766</v>
      </c>
      <c r="I73" s="106"/>
      <c r="J73" s="179"/>
      <c r="K73" s="231"/>
      <c r="L73" s="106">
        <v>1</v>
      </c>
      <c r="M73" s="179">
        <v>1</v>
      </c>
      <c r="N73" s="231">
        <v>1</v>
      </c>
      <c r="O73" s="30"/>
      <c r="P73" s="165"/>
      <c r="Q73" s="246"/>
      <c r="R73" s="30"/>
      <c r="S73" s="165"/>
      <c r="T73" s="246"/>
      <c r="U73" s="30"/>
      <c r="V73" s="165"/>
      <c r="W73" s="246"/>
      <c r="X73" s="39"/>
      <c r="Y73" s="99"/>
      <c r="Z73" s="260"/>
      <c r="AA73" s="30"/>
      <c r="AB73" s="165"/>
      <c r="AC73" s="84"/>
      <c r="AD73" s="46" t="s">
        <v>57</v>
      </c>
    </row>
    <row r="74" spans="1:30">
      <c r="A74" s="31" t="s">
        <v>161</v>
      </c>
      <c r="B74" s="29" t="s">
        <v>2</v>
      </c>
      <c r="C74" s="106"/>
      <c r="D74" s="179"/>
      <c r="E74" s="231"/>
      <c r="F74" s="106">
        <f>F$48*F73</f>
        <v>0.59180715844672316</v>
      </c>
      <c r="G74" s="179">
        <f>G$48*G73</f>
        <v>0.99176019495263423</v>
      </c>
      <c r="H74" s="231">
        <f>H$48*H73</f>
        <v>0.74477785337008595</v>
      </c>
      <c r="I74" s="106"/>
      <c r="J74" s="179"/>
      <c r="K74" s="231"/>
      <c r="L74" s="106">
        <f t="shared" ref="L74:N74" si="17">L$50*L73</f>
        <v>0.3</v>
      </c>
      <c r="M74" s="179">
        <f t="shared" si="17"/>
        <v>0.3</v>
      </c>
      <c r="N74" s="231">
        <f t="shared" si="17"/>
        <v>0.3</v>
      </c>
      <c r="O74" s="30"/>
      <c r="P74" s="165"/>
      <c r="Q74" s="246"/>
      <c r="R74" s="30"/>
      <c r="S74" s="165"/>
      <c r="T74" s="246"/>
      <c r="U74" s="30"/>
      <c r="V74" s="165"/>
      <c r="W74" s="246"/>
      <c r="X74" s="146">
        <f>SQRT(SUMSQ(C74,F74,I74,L74))</f>
        <v>0.66350260948151885</v>
      </c>
      <c r="Y74" s="190">
        <f>SQRT(SUMSQ(D74,G74,J74,M74))</f>
        <v>1.036141054245264</v>
      </c>
      <c r="Z74" s="272">
        <f>SQRT(SUMSQ(E74,H74,K74,N74))</f>
        <v>0.80292842200942993</v>
      </c>
      <c r="AA74" s="120"/>
      <c r="AB74" s="204"/>
      <c r="AC74" s="85"/>
      <c r="AD74" s="46" t="s">
        <v>159</v>
      </c>
    </row>
    <row r="75" spans="1:30">
      <c r="A75" s="32"/>
      <c r="B75" s="23"/>
      <c r="C75" s="33"/>
      <c r="D75" s="34"/>
      <c r="E75" s="133"/>
      <c r="F75" s="33"/>
      <c r="G75" s="34"/>
      <c r="H75" s="133"/>
      <c r="I75" s="33"/>
      <c r="J75" s="34"/>
      <c r="K75" s="133"/>
      <c r="L75" s="33"/>
      <c r="M75" s="34"/>
      <c r="N75" s="133"/>
      <c r="O75" s="33"/>
      <c r="P75" s="34"/>
      <c r="Q75" s="133"/>
      <c r="R75" s="33"/>
      <c r="S75" s="34"/>
      <c r="T75" s="133"/>
      <c r="U75" s="33"/>
      <c r="V75" s="34"/>
      <c r="W75" s="133"/>
      <c r="X75" s="123"/>
      <c r="Y75" s="27"/>
      <c r="Z75" s="245"/>
      <c r="AA75" s="119"/>
      <c r="AB75" s="35"/>
      <c r="AC75" s="83"/>
      <c r="AD75" s="46"/>
    </row>
    <row r="76" spans="1:30">
      <c r="A76" s="32"/>
      <c r="B76" s="23"/>
      <c r="C76" s="33"/>
      <c r="D76" s="34"/>
      <c r="E76" s="133"/>
      <c r="F76" s="33"/>
      <c r="G76" s="34"/>
      <c r="H76" s="133"/>
      <c r="I76" s="33"/>
      <c r="J76" s="34"/>
      <c r="K76" s="133"/>
      <c r="L76" s="33"/>
      <c r="M76" s="34"/>
      <c r="N76" s="133"/>
      <c r="O76" s="33"/>
      <c r="P76" s="34"/>
      <c r="Q76" s="133"/>
      <c r="R76" s="33"/>
      <c r="S76" s="34"/>
      <c r="T76" s="133"/>
      <c r="U76" s="33"/>
      <c r="V76" s="34"/>
      <c r="W76" s="133"/>
      <c r="X76" s="123"/>
      <c r="Y76" s="27"/>
      <c r="Z76" s="245"/>
      <c r="AA76" s="119"/>
      <c r="AB76" s="35"/>
      <c r="AC76" s="83"/>
      <c r="AD76" s="46"/>
    </row>
    <row r="77" spans="1:30">
      <c r="A77" s="28" t="s">
        <v>172</v>
      </c>
      <c r="B77" s="29" t="s">
        <v>3</v>
      </c>
      <c r="C77" s="106"/>
      <c r="D77" s="179"/>
      <c r="E77" s="231"/>
      <c r="F77" s="106">
        <v>1</v>
      </c>
      <c r="G77" s="179">
        <v>1</v>
      </c>
      <c r="H77" s="231">
        <v>1</v>
      </c>
      <c r="I77" s="30"/>
      <c r="J77" s="165"/>
      <c r="K77" s="246"/>
      <c r="L77" s="106">
        <v>1</v>
      </c>
      <c r="M77" s="179">
        <v>1</v>
      </c>
      <c r="N77" s="231">
        <v>1</v>
      </c>
      <c r="O77" s="30"/>
      <c r="P77" s="165"/>
      <c r="Q77" s="246"/>
      <c r="R77" s="30"/>
      <c r="S77" s="165"/>
      <c r="T77" s="246"/>
      <c r="U77" s="30"/>
      <c r="V77" s="165"/>
      <c r="W77" s="246"/>
      <c r="X77" s="39"/>
      <c r="Y77" s="99"/>
      <c r="Z77" s="260"/>
      <c r="AA77" s="30"/>
      <c r="AB77" s="165"/>
      <c r="AC77" s="84"/>
      <c r="AD77" s="46" t="s">
        <v>24</v>
      </c>
    </row>
    <row r="78" spans="1:30">
      <c r="A78" s="31" t="s">
        <v>173</v>
      </c>
      <c r="B78" s="29" t="s">
        <v>2</v>
      </c>
      <c r="C78" s="106"/>
      <c r="D78" s="179"/>
      <c r="E78" s="231"/>
      <c r="F78" s="106">
        <f>F$48*F77</f>
        <v>5.65</v>
      </c>
      <c r="G78" s="179">
        <f>G$48*G77</f>
        <v>5.65</v>
      </c>
      <c r="H78" s="231">
        <f>H$48*H77</f>
        <v>6</v>
      </c>
      <c r="I78" s="106"/>
      <c r="J78" s="179"/>
      <c r="K78" s="231"/>
      <c r="L78" s="106">
        <f t="shared" ref="L78:N78" si="18">L$50*L77</f>
        <v>0.3</v>
      </c>
      <c r="M78" s="179">
        <f t="shared" si="18"/>
        <v>0.3</v>
      </c>
      <c r="N78" s="231">
        <f t="shared" si="18"/>
        <v>0.3</v>
      </c>
      <c r="O78" s="30"/>
      <c r="P78" s="165"/>
      <c r="Q78" s="246"/>
      <c r="R78" s="30"/>
      <c r="S78" s="165"/>
      <c r="T78" s="246"/>
      <c r="U78" s="30"/>
      <c r="V78" s="165"/>
      <c r="W78" s="246"/>
      <c r="X78" s="146">
        <f>SQRT(SUMSQ(C78,F78,I78,L78))</f>
        <v>5.6579589959631207</v>
      </c>
      <c r="Y78" s="190">
        <f>SQRT(SUMSQ(D78,J78,M78))</f>
        <v>0.3</v>
      </c>
      <c r="Z78" s="272">
        <f>SQRT(SUMSQ(E78,K78,N78))</f>
        <v>0.3</v>
      </c>
      <c r="AA78" s="120"/>
      <c r="AB78" s="204"/>
      <c r="AC78" s="85"/>
      <c r="AD78" s="46" t="s">
        <v>171</v>
      </c>
    </row>
    <row r="79" spans="1:30">
      <c r="A79" s="32"/>
      <c r="B79" s="23"/>
      <c r="C79" s="33"/>
      <c r="D79" s="34"/>
      <c r="E79" s="133"/>
      <c r="F79" s="33"/>
      <c r="G79" s="34"/>
      <c r="H79" s="133"/>
      <c r="I79" s="33"/>
      <c r="J79" s="34"/>
      <c r="K79" s="133"/>
      <c r="L79" s="33"/>
      <c r="M79" s="34"/>
      <c r="N79" s="133"/>
      <c r="O79" s="33"/>
      <c r="P79" s="34"/>
      <c r="Q79" s="133"/>
      <c r="R79" s="33"/>
      <c r="S79" s="34"/>
      <c r="T79" s="133"/>
      <c r="U79" s="33"/>
      <c r="V79" s="34"/>
      <c r="W79" s="133"/>
      <c r="X79" s="123"/>
      <c r="Y79" s="27"/>
      <c r="Z79" s="245"/>
      <c r="AA79" s="119"/>
      <c r="AB79" s="35"/>
      <c r="AC79" s="83"/>
      <c r="AD79" s="46"/>
    </row>
    <row r="80" spans="1:30">
      <c r="A80" s="32"/>
      <c r="B80" s="23"/>
      <c r="C80" s="33"/>
      <c r="D80" s="34"/>
      <c r="E80" s="133"/>
      <c r="F80" s="33"/>
      <c r="G80" s="34"/>
      <c r="H80" s="133"/>
      <c r="I80" s="33"/>
      <c r="J80" s="34"/>
      <c r="K80" s="133"/>
      <c r="L80" s="33"/>
      <c r="M80" s="34"/>
      <c r="N80" s="133"/>
      <c r="O80" s="33"/>
      <c r="P80" s="34"/>
      <c r="Q80" s="133"/>
      <c r="R80" s="33"/>
      <c r="S80" s="34"/>
      <c r="T80" s="133"/>
      <c r="U80" s="33"/>
      <c r="V80" s="34"/>
      <c r="W80" s="133"/>
      <c r="X80" s="123"/>
      <c r="Y80" s="27"/>
      <c r="Z80" s="245"/>
      <c r="AA80" s="119"/>
      <c r="AB80" s="35"/>
      <c r="AC80" s="83"/>
      <c r="AD80" s="46"/>
    </row>
    <row r="81" spans="1:30">
      <c r="A81" s="28" t="s">
        <v>103</v>
      </c>
      <c r="B81" s="29" t="s">
        <v>3</v>
      </c>
      <c r="C81" s="106"/>
      <c r="D81" s="179"/>
      <c r="E81" s="231"/>
      <c r="F81" s="106">
        <v>1</v>
      </c>
      <c r="G81" s="179">
        <v>1</v>
      </c>
      <c r="H81" s="231">
        <v>1</v>
      </c>
      <c r="I81" s="106"/>
      <c r="J81" s="179"/>
      <c r="K81" s="231"/>
      <c r="L81" s="106">
        <f>L32/(L32+F32)</f>
        <v>0.3338605754168778</v>
      </c>
      <c r="M81" s="179">
        <f t="shared" ref="M81:N81" si="19">M32/(M32+G32)</f>
        <v>0.3338605754168778</v>
      </c>
      <c r="N81" s="231">
        <f t="shared" si="19"/>
        <v>0.47124943610773146</v>
      </c>
      <c r="O81" s="30"/>
      <c r="P81" s="165"/>
      <c r="Q81" s="246"/>
      <c r="R81" s="30"/>
      <c r="S81" s="165"/>
      <c r="T81" s="246"/>
      <c r="U81" s="30"/>
      <c r="V81" s="165"/>
      <c r="W81" s="246"/>
      <c r="X81" s="39"/>
      <c r="Y81" s="99"/>
      <c r="Z81" s="260"/>
      <c r="AA81" s="30"/>
      <c r="AB81" s="165"/>
      <c r="AC81" s="84"/>
      <c r="AD81" s="46" t="s">
        <v>57</v>
      </c>
    </row>
    <row r="82" spans="1:30">
      <c r="A82" s="31" t="s">
        <v>104</v>
      </c>
      <c r="B82" s="29" t="s">
        <v>2</v>
      </c>
      <c r="C82" s="106"/>
      <c r="D82" s="179"/>
      <c r="E82" s="231"/>
      <c r="F82" s="106">
        <f>F$48*F81</f>
        <v>5.65</v>
      </c>
      <c r="G82" s="179">
        <f>G$48*G81</f>
        <v>5.65</v>
      </c>
      <c r="H82" s="231">
        <f>H$48*H81</f>
        <v>6</v>
      </c>
      <c r="I82" s="106"/>
      <c r="J82" s="179"/>
      <c r="K82" s="231"/>
      <c r="L82" s="106">
        <f t="shared" ref="L82:N82" si="20">L$50*L81</f>
        <v>0.10015817262506334</v>
      </c>
      <c r="M82" s="179">
        <f t="shared" si="20"/>
        <v>0.10015817262506334</v>
      </c>
      <c r="N82" s="231">
        <f t="shared" si="20"/>
        <v>0.14137483083231944</v>
      </c>
      <c r="O82" s="30"/>
      <c r="P82" s="165"/>
      <c r="Q82" s="246"/>
      <c r="R82" s="30"/>
      <c r="S82" s="165"/>
      <c r="T82" s="246"/>
      <c r="U82" s="30"/>
      <c r="V82" s="165"/>
      <c r="W82" s="246"/>
      <c r="X82" s="146">
        <f>SQRT(SUMSQ(C82,F82,I82,L82))</f>
        <v>5.6508876877481464</v>
      </c>
      <c r="Y82" s="190">
        <f>SQRT(SUMSQ(D82,G82,J82,M82))</f>
        <v>5.6508876877481464</v>
      </c>
      <c r="Z82" s="272">
        <f>SQRT(SUMSQ(E82,H82,K82,N82))</f>
        <v>6.0016653391198735</v>
      </c>
      <c r="AA82" s="120"/>
      <c r="AB82" s="204"/>
      <c r="AC82" s="85"/>
      <c r="AD82" s="46" t="s">
        <v>32</v>
      </c>
    </row>
    <row r="83" spans="1:30">
      <c r="A83" s="32"/>
      <c r="B83" s="23"/>
      <c r="C83" s="33"/>
      <c r="D83" s="34"/>
      <c r="E83" s="133"/>
      <c r="F83" s="33"/>
      <c r="G83" s="34"/>
      <c r="H83" s="133"/>
      <c r="I83" s="33"/>
      <c r="J83" s="34"/>
      <c r="K83" s="133"/>
      <c r="L83" s="33"/>
      <c r="M83" s="34"/>
      <c r="N83" s="133"/>
      <c r="O83" s="33"/>
      <c r="P83" s="34"/>
      <c r="Q83" s="133"/>
      <c r="R83" s="33"/>
      <c r="S83" s="34"/>
      <c r="T83" s="133"/>
      <c r="U83" s="33"/>
      <c r="V83" s="34"/>
      <c r="W83" s="133"/>
      <c r="X83" s="123"/>
      <c r="Y83" s="27"/>
      <c r="Z83" s="245"/>
      <c r="AA83" s="119"/>
      <c r="AB83" s="35"/>
      <c r="AC83" s="83"/>
      <c r="AD83" s="46"/>
    </row>
    <row r="84" spans="1:30">
      <c r="A84" s="32"/>
      <c r="B84" s="23"/>
      <c r="C84" s="33"/>
      <c r="D84" s="34"/>
      <c r="E84" s="133"/>
      <c r="F84" s="33"/>
      <c r="G84" s="34"/>
      <c r="H84" s="133"/>
      <c r="I84" s="33"/>
      <c r="J84" s="34"/>
      <c r="K84" s="133"/>
      <c r="L84" s="33"/>
      <c r="M84" s="34"/>
      <c r="N84" s="133"/>
      <c r="O84" s="33"/>
      <c r="P84" s="34"/>
      <c r="Q84" s="133"/>
      <c r="R84" s="33"/>
      <c r="S84" s="34"/>
      <c r="T84" s="133"/>
      <c r="U84" s="33"/>
      <c r="V84" s="34"/>
      <c r="W84" s="133"/>
      <c r="X84" s="123"/>
      <c r="Y84" s="27"/>
      <c r="Z84" s="245"/>
      <c r="AA84" s="119"/>
      <c r="AB84" s="35"/>
      <c r="AC84" s="83"/>
      <c r="AD84" s="46"/>
    </row>
    <row r="85" spans="1:30">
      <c r="A85" s="98" t="s">
        <v>124</v>
      </c>
      <c r="B85" s="139" t="s">
        <v>3</v>
      </c>
      <c r="C85" s="273">
        <f>C34/(C32+C34)</f>
        <v>0.10474462981357932</v>
      </c>
      <c r="D85" s="274">
        <f>D34/(D32+D34)</f>
        <v>0.17553277786772287</v>
      </c>
      <c r="E85" s="231">
        <v>1</v>
      </c>
      <c r="F85" s="106"/>
      <c r="G85" s="179"/>
      <c r="H85" s="231">
        <v>1</v>
      </c>
      <c r="I85" s="30">
        <f>1-I32/(C32)</f>
        <v>0.49881276637272798</v>
      </c>
      <c r="J85" s="165">
        <f>1-J32/(D32)</f>
        <v>0.49881276637272798</v>
      </c>
      <c r="K85" s="246">
        <f>K32/(K32+E32)</f>
        <v>0.47124943610773146</v>
      </c>
      <c r="L85" s="106"/>
      <c r="M85" s="179"/>
      <c r="N85" s="231"/>
      <c r="O85" s="30">
        <v>1</v>
      </c>
      <c r="P85" s="165">
        <v>1</v>
      </c>
      <c r="Q85" s="246">
        <v>1</v>
      </c>
      <c r="R85" s="30">
        <v>0</v>
      </c>
      <c r="S85" s="165">
        <v>0</v>
      </c>
      <c r="T85" s="246">
        <v>0</v>
      </c>
      <c r="U85" s="106">
        <v>0</v>
      </c>
      <c r="V85" s="179">
        <v>0</v>
      </c>
      <c r="W85" s="231">
        <v>0</v>
      </c>
      <c r="X85" s="39"/>
      <c r="Y85" s="99"/>
      <c r="Z85" s="260"/>
      <c r="AA85" s="30"/>
      <c r="AB85" s="165"/>
      <c r="AC85" s="84"/>
      <c r="AD85" s="141" t="s">
        <v>24</v>
      </c>
    </row>
    <row r="86" spans="1:30">
      <c r="A86" s="140" t="s">
        <v>125</v>
      </c>
      <c r="B86" s="139" t="s">
        <v>2</v>
      </c>
      <c r="C86" s="106">
        <f>C$48*C85</f>
        <v>0.59180715844672316</v>
      </c>
      <c r="D86" s="179">
        <f>D$48*D85</f>
        <v>0.99176019495263423</v>
      </c>
      <c r="E86" s="231">
        <f>E$48*E85</f>
        <v>6</v>
      </c>
      <c r="F86" s="106"/>
      <c r="G86" s="179"/>
      <c r="H86" s="231">
        <f>H$48*H85</f>
        <v>6</v>
      </c>
      <c r="I86" s="106">
        <f t="shared" ref="I86:N86" si="21">I$50*I85</f>
        <v>0.14964382991181838</v>
      </c>
      <c r="J86" s="179">
        <f t="shared" si="21"/>
        <v>0.14964382991181838</v>
      </c>
      <c r="K86" s="231">
        <f t="shared" si="21"/>
        <v>0.14137483083231944</v>
      </c>
      <c r="L86" s="106"/>
      <c r="M86" s="179"/>
      <c r="N86" s="231">
        <f t="shared" si="21"/>
        <v>0</v>
      </c>
      <c r="O86" s="30">
        <f>O$51*O85</f>
        <v>3.5</v>
      </c>
      <c r="P86" s="165">
        <f>P$51*P85</f>
        <v>3.5</v>
      </c>
      <c r="Q86" s="246">
        <f>Q$51*Q85</f>
        <v>3.5</v>
      </c>
      <c r="R86" s="30">
        <f>R$53*R85</f>
        <v>0</v>
      </c>
      <c r="S86" s="165">
        <f>S$53*S85</f>
        <v>0</v>
      </c>
      <c r="T86" s="246">
        <f>T$53*T85</f>
        <v>0</v>
      </c>
      <c r="U86" s="30">
        <f>U$54*U85</f>
        <v>0</v>
      </c>
      <c r="V86" s="165">
        <f>V$54*V85</f>
        <v>0</v>
      </c>
      <c r="W86" s="246">
        <f>W$54*W85</f>
        <v>0</v>
      </c>
      <c r="X86" s="146">
        <f>SQRT(SUMSQ(C86,F86,I86,L86))+SUM(O86,R86,U86)</f>
        <v>4.1104334432347738</v>
      </c>
      <c r="Y86" s="190">
        <f>SQRT(SUMSQ(D86,G86,J86,M86))+SUM(P86,S86,V86)</f>
        <v>4.5029863210050092</v>
      </c>
      <c r="Z86" s="272">
        <f>SQRT(SUMSQ(E86,H86,K86,N86))+SUM(Q86,T86,W86)</f>
        <v>11.986459028522606</v>
      </c>
      <c r="AA86" s="120"/>
      <c r="AB86" s="204"/>
      <c r="AC86" s="85"/>
      <c r="AD86" s="46" t="s">
        <v>126</v>
      </c>
    </row>
    <row r="87" spans="1:30">
      <c r="A87" s="32"/>
      <c r="B87" s="23"/>
      <c r="C87" s="33"/>
      <c r="D87" s="34"/>
      <c r="E87" s="133"/>
      <c r="F87" s="33"/>
      <c r="G87" s="34"/>
      <c r="H87" s="133"/>
      <c r="I87" s="33"/>
      <c r="J87" s="34"/>
      <c r="K87" s="133"/>
      <c r="L87" s="33"/>
      <c r="M87" s="34"/>
      <c r="N87" s="133"/>
      <c r="O87" s="33"/>
      <c r="P87" s="34"/>
      <c r="Q87" s="133"/>
      <c r="R87" s="33"/>
      <c r="S87" s="34"/>
      <c r="T87" s="133"/>
      <c r="U87" s="33"/>
      <c r="V87" s="34"/>
      <c r="W87" s="133"/>
      <c r="X87" s="123"/>
      <c r="Y87" s="27"/>
      <c r="Z87" s="245"/>
      <c r="AA87" s="119"/>
      <c r="AB87" s="35"/>
      <c r="AC87" s="83"/>
      <c r="AD87" s="46"/>
    </row>
    <row r="88" spans="1:30">
      <c r="A88" s="32"/>
      <c r="B88" s="23"/>
      <c r="C88" s="33"/>
      <c r="D88" s="34"/>
      <c r="E88" s="133"/>
      <c r="F88" s="33"/>
      <c r="G88" s="34"/>
      <c r="H88" s="133"/>
      <c r="I88" s="33"/>
      <c r="J88" s="34"/>
      <c r="K88" s="133"/>
      <c r="L88" s="33"/>
      <c r="M88" s="34"/>
      <c r="N88" s="133"/>
      <c r="O88" s="33"/>
      <c r="P88" s="34"/>
      <c r="Q88" s="133"/>
      <c r="R88" s="33"/>
      <c r="S88" s="34"/>
      <c r="T88" s="133"/>
      <c r="U88" s="33"/>
      <c r="V88" s="34"/>
      <c r="W88" s="133"/>
      <c r="X88" s="123"/>
      <c r="Y88" s="27"/>
      <c r="Z88" s="245"/>
      <c r="AA88" s="119"/>
      <c r="AB88" s="35"/>
      <c r="AC88" s="83"/>
      <c r="AD88" s="46"/>
    </row>
    <row r="89" spans="1:30">
      <c r="A89" s="98" t="s">
        <v>127</v>
      </c>
      <c r="B89" s="139" t="s">
        <v>3</v>
      </c>
      <c r="C89" s="106"/>
      <c r="D89" s="179"/>
      <c r="E89" s="231">
        <v>1</v>
      </c>
      <c r="F89" s="273">
        <f>F34/(F32+F34)</f>
        <v>0.10474462981357932</v>
      </c>
      <c r="G89" s="274">
        <f>G34/(G32+G34)</f>
        <v>0.17553277786772287</v>
      </c>
      <c r="H89" s="231">
        <v>1</v>
      </c>
      <c r="I89" s="30"/>
      <c r="J89" s="165"/>
      <c r="K89" s="246">
        <f>K32/(N32+K32+E32)</f>
        <v>0.3203056018525634</v>
      </c>
      <c r="L89" s="106">
        <f>1-L32/(C32)</f>
        <v>0.49881276637272798</v>
      </c>
      <c r="M89" s="179">
        <f>1-M32/(D32)</f>
        <v>0.49881276637272798</v>
      </c>
      <c r="N89" s="231">
        <f>N32/(N32+K32+E32)</f>
        <v>0.3203056018525634</v>
      </c>
      <c r="O89" s="30">
        <v>1</v>
      </c>
      <c r="P89" s="165">
        <v>1</v>
      </c>
      <c r="Q89" s="246">
        <v>1</v>
      </c>
      <c r="R89" s="30">
        <v>0</v>
      </c>
      <c r="S89" s="165">
        <v>0</v>
      </c>
      <c r="T89" s="246">
        <v>0</v>
      </c>
      <c r="U89" s="106">
        <v>0</v>
      </c>
      <c r="V89" s="179">
        <v>0</v>
      </c>
      <c r="W89" s="231">
        <v>0</v>
      </c>
      <c r="X89" s="39"/>
      <c r="Y89" s="99"/>
      <c r="Z89" s="260"/>
      <c r="AA89" s="30"/>
      <c r="AB89" s="165"/>
      <c r="AC89" s="84"/>
      <c r="AD89" s="141" t="s">
        <v>24</v>
      </c>
    </row>
    <row r="90" spans="1:30">
      <c r="A90" s="140" t="s">
        <v>128</v>
      </c>
      <c r="B90" s="139" t="s">
        <v>2</v>
      </c>
      <c r="C90" s="106"/>
      <c r="D90" s="179"/>
      <c r="E90" s="231">
        <f>E$48*E89</f>
        <v>6</v>
      </c>
      <c r="F90" s="106">
        <f>F$48*F89</f>
        <v>0.59180715844672316</v>
      </c>
      <c r="G90" s="179">
        <f>G$48*G89</f>
        <v>0.99176019495263423</v>
      </c>
      <c r="H90" s="231">
        <f>H$48*H89</f>
        <v>6</v>
      </c>
      <c r="I90" s="106"/>
      <c r="J90" s="179"/>
      <c r="K90" s="231">
        <f t="shared" ref="K90:N90" si="22">K$50*K89</f>
        <v>9.6091680555769013E-2</v>
      </c>
      <c r="L90" s="106">
        <f t="shared" si="22"/>
        <v>0.14964382991181838</v>
      </c>
      <c r="M90" s="179">
        <f t="shared" si="22"/>
        <v>0.14964382991181838</v>
      </c>
      <c r="N90" s="231">
        <f t="shared" si="22"/>
        <v>9.6091680555769013E-2</v>
      </c>
      <c r="O90" s="30">
        <f>O$51*O89</f>
        <v>3.5</v>
      </c>
      <c r="P90" s="165">
        <f>P$51*P89</f>
        <v>3.5</v>
      </c>
      <c r="Q90" s="246">
        <f>Q$51*Q89</f>
        <v>3.5</v>
      </c>
      <c r="R90" s="30">
        <f>R$53*R89</f>
        <v>0</v>
      </c>
      <c r="S90" s="165">
        <f>S$53*S89</f>
        <v>0</v>
      </c>
      <c r="T90" s="246">
        <f>T$53*T89</f>
        <v>0</v>
      </c>
      <c r="U90" s="30">
        <f>U$54*U89</f>
        <v>0</v>
      </c>
      <c r="V90" s="165">
        <f>V$54*V89</f>
        <v>0</v>
      </c>
      <c r="W90" s="246">
        <f>W$54*W89</f>
        <v>0</v>
      </c>
      <c r="X90" s="146">
        <f>SQRT(SUMSQ(C90,F90,I90,L90))+SUM(O90,R90,U90)</f>
        <v>4.1104334432347738</v>
      </c>
      <c r="Y90" s="190">
        <f>SQRT(SUMSQ(D90,G90,J90,M90))+SUM(P90,S90,V90)</f>
        <v>4.5029863210050092</v>
      </c>
      <c r="Z90" s="272">
        <f>SQRT(SUMSQ(E90,H90,K90,N90))+SUM(Q90,T90,W90)</f>
        <v>11.986369495970822</v>
      </c>
      <c r="AA90" s="120"/>
      <c r="AB90" s="204"/>
      <c r="AC90" s="85"/>
      <c r="AD90" s="46" t="s">
        <v>129</v>
      </c>
    </row>
    <row r="91" spans="1:30">
      <c r="A91" s="32"/>
      <c r="B91" s="23"/>
      <c r="C91" s="33"/>
      <c r="D91" s="34"/>
      <c r="E91" s="133"/>
      <c r="F91" s="33"/>
      <c r="G91" s="34"/>
      <c r="H91" s="133"/>
      <c r="I91" s="33"/>
      <c r="J91" s="34"/>
      <c r="K91" s="133"/>
      <c r="L91" s="33"/>
      <c r="M91" s="34"/>
      <c r="N91" s="133"/>
      <c r="O91" s="33"/>
      <c r="P91" s="34"/>
      <c r="Q91" s="133"/>
      <c r="R91" s="33"/>
      <c r="S91" s="34"/>
      <c r="T91" s="133"/>
      <c r="U91" s="33"/>
      <c r="V91" s="34"/>
      <c r="W91" s="133"/>
      <c r="X91" s="123"/>
      <c r="Y91" s="27"/>
      <c r="Z91" s="245"/>
      <c r="AA91" s="119"/>
      <c r="AB91" s="35"/>
      <c r="AC91" s="83"/>
      <c r="AD91" s="46"/>
    </row>
    <row r="92" spans="1:30">
      <c r="A92" s="32"/>
      <c r="B92" s="23"/>
      <c r="C92" s="33"/>
      <c r="D92" s="34"/>
      <c r="E92" s="133"/>
      <c r="F92" s="33"/>
      <c r="G92" s="34"/>
      <c r="H92" s="133"/>
      <c r="I92" s="33"/>
      <c r="J92" s="34"/>
      <c r="K92" s="133"/>
      <c r="L92" s="33"/>
      <c r="M92" s="34"/>
      <c r="N92" s="133"/>
      <c r="O92" s="33"/>
      <c r="P92" s="34"/>
      <c r="Q92" s="133"/>
      <c r="R92" s="33"/>
      <c r="S92" s="34"/>
      <c r="T92" s="133"/>
      <c r="U92" s="33"/>
      <c r="V92" s="34"/>
      <c r="W92" s="133"/>
      <c r="X92" s="123"/>
      <c r="Y92" s="27"/>
      <c r="Z92" s="245"/>
      <c r="AA92" s="119"/>
      <c r="AB92" s="35"/>
      <c r="AC92" s="83"/>
      <c r="AD92" s="46"/>
    </row>
    <row r="93" spans="1:30">
      <c r="A93" s="98" t="s">
        <v>130</v>
      </c>
      <c r="B93" s="139" t="s">
        <v>3</v>
      </c>
      <c r="C93" s="106">
        <v>0</v>
      </c>
      <c r="D93" s="179">
        <v>0</v>
      </c>
      <c r="E93" s="231">
        <v>1</v>
      </c>
      <c r="F93" s="106">
        <v>0</v>
      </c>
      <c r="G93" s="179">
        <v>0</v>
      </c>
      <c r="H93" s="231">
        <v>1</v>
      </c>
      <c r="I93" s="30">
        <f>1-I32/(C32)</f>
        <v>0.49881276637272798</v>
      </c>
      <c r="J93" s="165">
        <f>1-J32/(D32)</f>
        <v>0.49881276637272798</v>
      </c>
      <c r="K93" s="246">
        <f>K36/(N36+K36+E36)</f>
        <v>0.5</v>
      </c>
      <c r="L93" s="106">
        <f>1-L32/(C32)</f>
        <v>0.49881276637272798</v>
      </c>
      <c r="M93" s="179">
        <f>1-M32/(D32)</f>
        <v>0.49881276637272798</v>
      </c>
      <c r="N93" s="231">
        <f>N36/(N36+K36+E36)</f>
        <v>0.5</v>
      </c>
      <c r="O93" s="30">
        <v>1</v>
      </c>
      <c r="P93" s="165">
        <v>1</v>
      </c>
      <c r="Q93" s="246">
        <v>1</v>
      </c>
      <c r="R93" s="30">
        <v>0</v>
      </c>
      <c r="S93" s="165">
        <v>0</v>
      </c>
      <c r="T93" s="246">
        <v>0</v>
      </c>
      <c r="U93" s="106">
        <v>0</v>
      </c>
      <c r="V93" s="179">
        <v>0</v>
      </c>
      <c r="W93" s="231">
        <v>0</v>
      </c>
      <c r="X93" s="39"/>
      <c r="Y93" s="99"/>
      <c r="Z93" s="260"/>
      <c r="AA93" s="30"/>
      <c r="AB93" s="165"/>
      <c r="AC93" s="84"/>
      <c r="AD93" s="141" t="s">
        <v>24</v>
      </c>
    </row>
    <row r="94" spans="1:30">
      <c r="A94" s="140" t="s">
        <v>131</v>
      </c>
      <c r="B94" s="139" t="s">
        <v>2</v>
      </c>
      <c r="C94" s="106">
        <f t="shared" ref="C94:H94" si="23">C$48*C93</f>
        <v>0</v>
      </c>
      <c r="D94" s="179">
        <f t="shared" si="23"/>
        <v>0</v>
      </c>
      <c r="E94" s="231">
        <f t="shared" si="23"/>
        <v>6</v>
      </c>
      <c r="F94" s="106">
        <f t="shared" si="23"/>
        <v>0</v>
      </c>
      <c r="G94" s="179">
        <f t="shared" si="23"/>
        <v>0</v>
      </c>
      <c r="H94" s="231">
        <f t="shared" si="23"/>
        <v>6</v>
      </c>
      <c r="I94" s="106">
        <f t="shared" ref="I94:N94" si="24">I$50*I93</f>
        <v>0.14964382991181838</v>
      </c>
      <c r="J94" s="179">
        <f t="shared" si="24"/>
        <v>0.14964382991181838</v>
      </c>
      <c r="K94" s="231">
        <f t="shared" si="24"/>
        <v>0.15</v>
      </c>
      <c r="L94" s="106">
        <f t="shared" si="24"/>
        <v>0.14964382991181838</v>
      </c>
      <c r="M94" s="179">
        <f t="shared" si="24"/>
        <v>0.14964382991181838</v>
      </c>
      <c r="N94" s="231">
        <f t="shared" si="24"/>
        <v>0.15</v>
      </c>
      <c r="O94" s="30">
        <f>O$52*O93</f>
        <v>4</v>
      </c>
      <c r="P94" s="165">
        <f>P$52*P93</f>
        <v>4</v>
      </c>
      <c r="Q94" s="246">
        <f>Q$51*Q93</f>
        <v>3.5</v>
      </c>
      <c r="R94" s="30">
        <f>R$53*R93</f>
        <v>0</v>
      </c>
      <c r="S94" s="165">
        <f>S$53*S93</f>
        <v>0</v>
      </c>
      <c r="T94" s="246">
        <f>T$53*T93</f>
        <v>0</v>
      </c>
      <c r="U94" s="30">
        <f>U$54*U93</f>
        <v>0</v>
      </c>
      <c r="V94" s="165">
        <f>V$54*V93</f>
        <v>0</v>
      </c>
      <c r="W94" s="246">
        <f>W$54*W93</f>
        <v>0</v>
      </c>
      <c r="X94" s="146">
        <f>SQRT(SUMSQ(C94,F94,I94,L94))+SUM(O94,R94,U94)</f>
        <v>4.2116283337867459</v>
      </c>
      <c r="Y94" s="190">
        <f>SQRT(SUMSQ(D94,G94,J94,M94))+SUM(P94,S94,V94)</f>
        <v>4.2116283337867459</v>
      </c>
      <c r="Z94" s="272">
        <f>SQRT(SUMSQ(E94,H94,K94,N94))+SUM(Q94,T94,W94)</f>
        <v>11.987932610477063</v>
      </c>
      <c r="AA94" s="120"/>
      <c r="AB94" s="204"/>
      <c r="AC94" s="85"/>
      <c r="AD94" s="46" t="s">
        <v>132</v>
      </c>
    </row>
    <row r="95" spans="1:30" ht="14" thickBot="1">
      <c r="A95" s="169"/>
      <c r="B95" s="64"/>
      <c r="C95" s="58"/>
      <c r="D95" s="166"/>
      <c r="E95" s="232"/>
      <c r="F95" s="58"/>
      <c r="G95" s="166"/>
      <c r="H95" s="232"/>
      <c r="I95" s="58"/>
      <c r="J95" s="166"/>
      <c r="K95" s="232"/>
      <c r="L95" s="58"/>
      <c r="M95" s="166"/>
      <c r="N95" s="232"/>
      <c r="O95" s="58"/>
      <c r="P95" s="166"/>
      <c r="Q95" s="232"/>
      <c r="R95" s="58"/>
      <c r="S95" s="166"/>
      <c r="T95" s="232"/>
      <c r="U95" s="58"/>
      <c r="V95" s="166"/>
      <c r="W95" s="232"/>
      <c r="X95" s="121"/>
      <c r="Y95" s="191"/>
      <c r="Z95" s="267"/>
      <c r="AA95" s="121"/>
      <c r="AB95" s="191"/>
      <c r="AC95" s="86"/>
      <c r="AD95" s="59"/>
    </row>
    <row r="96" spans="1:30">
      <c r="B96" s="23"/>
      <c r="C96" s="34"/>
      <c r="D96" s="34"/>
      <c r="E96" s="177"/>
      <c r="F96" s="34"/>
      <c r="G96" s="34"/>
      <c r="H96" s="177"/>
      <c r="I96" s="34"/>
      <c r="J96" s="34"/>
      <c r="K96" s="177"/>
      <c r="L96" s="34"/>
      <c r="M96" s="34"/>
      <c r="N96" s="177"/>
      <c r="O96" s="34"/>
      <c r="P96" s="34"/>
      <c r="Q96" s="177"/>
      <c r="R96" s="34"/>
      <c r="S96" s="34"/>
      <c r="T96" s="177"/>
      <c r="U96" s="34"/>
      <c r="V96" s="34"/>
      <c r="W96" s="177"/>
      <c r="X96" s="35"/>
      <c r="Y96" s="35"/>
      <c r="Z96" s="268"/>
      <c r="AA96" s="35"/>
      <c r="AB96" s="35"/>
      <c r="AC96" s="35"/>
      <c r="AD96" s="35"/>
    </row>
    <row r="97" spans="1:30" ht="14" thickBot="1">
      <c r="A97" s="36"/>
    </row>
    <row r="98" spans="1:30">
      <c r="A98" s="8" t="s">
        <v>21</v>
      </c>
      <c r="B98" s="10"/>
      <c r="C98" s="10"/>
      <c r="D98" s="10"/>
      <c r="E98" s="233"/>
      <c r="F98" s="10"/>
      <c r="G98" s="10"/>
      <c r="H98" s="233"/>
      <c r="I98" s="10"/>
      <c r="J98" s="10"/>
      <c r="K98" s="233"/>
      <c r="L98" s="10"/>
      <c r="M98" s="10"/>
      <c r="N98" s="233"/>
      <c r="O98" s="10"/>
      <c r="P98" s="10"/>
      <c r="Q98" s="233"/>
      <c r="R98" s="10"/>
      <c r="S98" s="10"/>
      <c r="T98" s="233"/>
      <c r="U98" s="10"/>
      <c r="V98" s="10"/>
      <c r="W98" s="233"/>
      <c r="X98" s="37"/>
      <c r="Y98" s="37"/>
      <c r="Z98" s="233"/>
      <c r="AA98" s="37"/>
      <c r="AB98" s="37"/>
      <c r="AC98" s="207"/>
      <c r="AD98" s="12" t="s">
        <v>0</v>
      </c>
    </row>
    <row r="99" spans="1:30">
      <c r="A99" s="13" t="s">
        <v>185</v>
      </c>
      <c r="B99" s="297"/>
      <c r="C99" s="297"/>
      <c r="D99" s="297"/>
      <c r="E99" s="298"/>
      <c r="F99" s="297"/>
      <c r="G99" s="297"/>
      <c r="H99" s="298"/>
      <c r="I99" s="297"/>
      <c r="J99" s="297"/>
      <c r="K99" s="298"/>
      <c r="L99" s="297"/>
      <c r="M99" s="297"/>
      <c r="N99" s="298"/>
      <c r="O99" s="297"/>
      <c r="P99" s="297"/>
      <c r="Q99" s="298"/>
      <c r="R99" s="297"/>
      <c r="S99" s="297"/>
      <c r="T99" s="298"/>
      <c r="U99" s="297"/>
      <c r="V99" s="297"/>
      <c r="W99" s="298"/>
      <c r="X99" s="299"/>
      <c r="Y99" s="299"/>
      <c r="Z99" s="298"/>
      <c r="AA99" s="299"/>
      <c r="AB99" s="299"/>
      <c r="AC99" s="78"/>
      <c r="AD99" s="82"/>
    </row>
    <row r="100" spans="1:30" ht="14" thickBot="1">
      <c r="A100" s="160"/>
      <c r="B100" s="176"/>
      <c r="C100" s="176"/>
      <c r="D100" s="176"/>
      <c r="E100" s="234"/>
      <c r="F100" s="176"/>
      <c r="G100" s="176"/>
      <c r="H100" s="234"/>
      <c r="I100" s="176"/>
      <c r="J100" s="176"/>
      <c r="K100" s="234"/>
      <c r="L100" s="176"/>
      <c r="M100" s="176"/>
      <c r="N100" s="234"/>
      <c r="O100" s="176"/>
      <c r="P100" s="176"/>
      <c r="Q100" s="234"/>
      <c r="R100" s="176"/>
      <c r="S100" s="176"/>
      <c r="T100" s="234"/>
      <c r="U100" s="176"/>
      <c r="V100" s="176"/>
      <c r="W100" s="234"/>
      <c r="X100" s="64"/>
      <c r="Y100" s="64"/>
      <c r="Z100" s="234"/>
      <c r="AA100" s="64"/>
      <c r="AB100" s="64"/>
      <c r="AC100" s="208"/>
      <c r="AD100" s="57"/>
    </row>
    <row r="101" spans="1:30">
      <c r="B101" s="17"/>
      <c r="C101" s="17"/>
      <c r="D101" s="17"/>
      <c r="E101" s="181"/>
      <c r="F101" s="17"/>
      <c r="G101" s="17"/>
      <c r="H101" s="181"/>
      <c r="I101" s="17"/>
      <c r="J101" s="17"/>
      <c r="K101" s="181"/>
      <c r="L101" s="17"/>
      <c r="M101" s="17"/>
      <c r="N101" s="181"/>
      <c r="O101" s="17"/>
      <c r="P101" s="17"/>
      <c r="Q101" s="181"/>
      <c r="R101" s="17"/>
      <c r="S101" s="17"/>
      <c r="T101" s="181"/>
      <c r="U101" s="17"/>
      <c r="V101" s="17"/>
      <c r="W101" s="181"/>
      <c r="X101" s="23"/>
      <c r="Y101" s="23"/>
      <c r="Z101" s="181"/>
      <c r="AA101" s="23"/>
      <c r="AB101" s="23"/>
      <c r="AC101" s="23"/>
      <c r="AD101" s="45"/>
    </row>
    <row r="102" spans="1:30" ht="14" thickBot="1">
      <c r="X102" s="36"/>
      <c r="Y102" s="36"/>
      <c r="AA102" s="36"/>
      <c r="AB102" s="36"/>
      <c r="AC102" s="36"/>
    </row>
    <row r="103" spans="1:30" ht="14" thickBot="1">
      <c r="A103" s="8" t="s">
        <v>22</v>
      </c>
      <c r="B103" s="52"/>
      <c r="C103" s="281" t="s">
        <v>33</v>
      </c>
      <c r="D103" s="294"/>
      <c r="E103" s="294"/>
      <c r="F103" s="294"/>
      <c r="G103" s="294"/>
      <c r="H103" s="294"/>
      <c r="I103" s="294"/>
      <c r="J103" s="294"/>
      <c r="K103" s="294"/>
      <c r="L103" s="294"/>
      <c r="M103" s="294"/>
      <c r="N103" s="295"/>
      <c r="O103" s="70"/>
      <c r="P103" s="70"/>
      <c r="Q103" s="254"/>
      <c r="R103" s="70"/>
      <c r="S103" s="70"/>
      <c r="T103" s="254"/>
      <c r="U103" s="70"/>
      <c r="V103" s="70"/>
      <c r="W103" s="254"/>
      <c r="X103" s="11"/>
      <c r="Y103" s="11"/>
      <c r="Z103" s="263"/>
      <c r="AA103" s="11"/>
      <c r="AB103" s="11"/>
      <c r="AC103" s="11"/>
      <c r="AD103" s="12" t="s">
        <v>0</v>
      </c>
    </row>
    <row r="104" spans="1:30">
      <c r="A104" s="25"/>
      <c r="B104" s="14"/>
      <c r="C104" s="284" t="s">
        <v>34</v>
      </c>
      <c r="D104" s="285"/>
      <c r="E104" s="286"/>
      <c r="F104" s="284" t="s">
        <v>102</v>
      </c>
      <c r="G104" s="285"/>
      <c r="H104" s="286"/>
      <c r="I104" s="284" t="s">
        <v>35</v>
      </c>
      <c r="J104" s="287"/>
      <c r="K104" s="286"/>
      <c r="L104" s="284" t="s">
        <v>101</v>
      </c>
      <c r="M104" s="285"/>
      <c r="N104" s="286"/>
      <c r="O104" s="16"/>
      <c r="P104" s="16"/>
      <c r="Q104" s="251"/>
      <c r="R104" s="16"/>
      <c r="S104" s="16"/>
      <c r="T104" s="251"/>
      <c r="U104" s="16"/>
      <c r="V104" s="16"/>
      <c r="W104" s="251"/>
      <c r="AD104" s="82"/>
    </row>
    <row r="105" spans="1:30">
      <c r="A105" s="25"/>
      <c r="B105" s="14"/>
      <c r="C105" s="104" t="s">
        <v>50</v>
      </c>
      <c r="D105" s="6" t="s">
        <v>51</v>
      </c>
      <c r="E105" s="221" t="s">
        <v>80</v>
      </c>
      <c r="F105" s="104" t="s">
        <v>50</v>
      </c>
      <c r="G105" s="6" t="s">
        <v>51</v>
      </c>
      <c r="H105" s="221" t="s">
        <v>80</v>
      </c>
      <c r="I105" s="104" t="s">
        <v>50</v>
      </c>
      <c r="J105" s="6" t="s">
        <v>51</v>
      </c>
      <c r="K105" s="221" t="s">
        <v>80</v>
      </c>
      <c r="L105" s="104" t="s">
        <v>50</v>
      </c>
      <c r="M105" s="6" t="s">
        <v>51</v>
      </c>
      <c r="N105" s="221" t="s">
        <v>80</v>
      </c>
      <c r="O105" s="16"/>
      <c r="P105" s="16"/>
      <c r="Q105" s="251"/>
      <c r="R105" s="16"/>
      <c r="S105" s="16"/>
      <c r="T105" s="251"/>
      <c r="U105" s="16"/>
      <c r="V105" s="16"/>
      <c r="W105" s="251"/>
      <c r="AD105" s="82"/>
    </row>
    <row r="106" spans="1:30" s="36" customFormat="1">
      <c r="A106" s="18" t="s">
        <v>58</v>
      </c>
      <c r="B106" s="79" t="s">
        <v>60</v>
      </c>
      <c r="C106" s="152">
        <f t="shared" ref="C106:H106" si="25">C11</f>
        <v>-105</v>
      </c>
      <c r="D106" s="180">
        <f t="shared" si="25"/>
        <v>-105</v>
      </c>
      <c r="E106" s="235">
        <f t="shared" si="25"/>
        <v>-105</v>
      </c>
      <c r="F106" s="152">
        <f t="shared" si="25"/>
        <v>-105</v>
      </c>
      <c r="G106" s="180">
        <f t="shared" si="25"/>
        <v>-105</v>
      </c>
      <c r="H106" s="235">
        <f t="shared" si="25"/>
        <v>-105</v>
      </c>
      <c r="I106" s="13"/>
      <c r="K106" s="229"/>
      <c r="L106" s="13"/>
      <c r="N106" s="229"/>
      <c r="O106" s="22"/>
      <c r="P106" s="22"/>
      <c r="Q106" s="185"/>
      <c r="R106" s="22"/>
      <c r="S106" s="22"/>
      <c r="T106" s="185"/>
      <c r="U106" s="22"/>
      <c r="V106" s="22"/>
      <c r="W106" s="185"/>
      <c r="Z106" s="220"/>
      <c r="AD106" s="95"/>
    </row>
    <row r="107" spans="1:30" s="36" customFormat="1">
      <c r="A107" s="18" t="s">
        <v>150</v>
      </c>
      <c r="B107" s="78" t="s">
        <v>2</v>
      </c>
      <c r="C107" s="62"/>
      <c r="D107" s="23"/>
      <c r="E107" s="92"/>
      <c r="F107" s="62"/>
      <c r="G107" s="23"/>
      <c r="H107" s="92"/>
      <c r="I107" s="38">
        <f t="shared" ref="I107:N107" si="26">I12</f>
        <v>-3</v>
      </c>
      <c r="J107" s="22">
        <f t="shared" si="26"/>
        <v>-3</v>
      </c>
      <c r="K107" s="118">
        <f t="shared" si="26"/>
        <v>-0.5</v>
      </c>
      <c r="L107" s="38">
        <f t="shared" si="26"/>
        <v>-3</v>
      </c>
      <c r="M107" s="22">
        <f t="shared" si="26"/>
        <v>-3</v>
      </c>
      <c r="N107" s="118">
        <f t="shared" si="26"/>
        <v>-0.5</v>
      </c>
      <c r="O107" s="22"/>
      <c r="P107" s="22"/>
      <c r="Q107" s="185"/>
      <c r="R107" s="22"/>
      <c r="S107" s="22"/>
      <c r="T107" s="185"/>
      <c r="U107" s="22"/>
      <c r="V107" s="22"/>
      <c r="W107" s="185"/>
      <c r="Z107" s="220"/>
      <c r="AD107" s="95"/>
    </row>
    <row r="108" spans="1:30" s="36" customFormat="1">
      <c r="A108" s="13"/>
      <c r="B108" s="78"/>
      <c r="C108" s="62"/>
      <c r="D108" s="23"/>
      <c r="E108" s="92"/>
      <c r="F108" s="62"/>
      <c r="G108" s="23"/>
      <c r="H108" s="92"/>
      <c r="I108" s="38"/>
      <c r="J108" s="22"/>
      <c r="K108" s="118"/>
      <c r="L108" s="38"/>
      <c r="M108" s="22"/>
      <c r="N108" s="118"/>
      <c r="O108" s="22"/>
      <c r="P108" s="22"/>
      <c r="Q108" s="185"/>
      <c r="R108" s="22"/>
      <c r="S108" s="22"/>
      <c r="T108" s="185"/>
      <c r="U108" s="22"/>
      <c r="V108" s="22"/>
      <c r="W108" s="185"/>
      <c r="Z108" s="220"/>
      <c r="AD108" s="77"/>
    </row>
    <row r="109" spans="1:30" s="36" customFormat="1">
      <c r="A109" s="13" t="s">
        <v>8</v>
      </c>
      <c r="B109" s="78" t="s">
        <v>2</v>
      </c>
      <c r="C109" s="122">
        <v>0</v>
      </c>
      <c r="D109" s="157">
        <v>0</v>
      </c>
      <c r="E109" s="209">
        <v>0</v>
      </c>
      <c r="F109" s="122">
        <v>0</v>
      </c>
      <c r="G109" s="157">
        <v>0</v>
      </c>
      <c r="H109" s="209">
        <v>0</v>
      </c>
      <c r="I109" s="122">
        <v>0.9</v>
      </c>
      <c r="J109" s="157">
        <v>0.9</v>
      </c>
      <c r="K109" s="209">
        <v>0</v>
      </c>
      <c r="L109" s="122">
        <v>0.9</v>
      </c>
      <c r="M109" s="157">
        <v>0.9</v>
      </c>
      <c r="N109" s="209">
        <v>0</v>
      </c>
      <c r="O109" s="22"/>
      <c r="P109" s="22"/>
      <c r="Q109" s="185"/>
      <c r="R109" s="22"/>
      <c r="S109" s="22"/>
      <c r="T109" s="185"/>
      <c r="U109" s="22"/>
      <c r="V109" s="22"/>
      <c r="W109" s="185"/>
      <c r="Z109" s="220"/>
      <c r="AD109" s="96" t="s">
        <v>6</v>
      </c>
    </row>
    <row r="110" spans="1:30" s="36" customFormat="1">
      <c r="A110" s="13" t="s">
        <v>7</v>
      </c>
      <c r="B110" s="78" t="s">
        <v>2</v>
      </c>
      <c r="C110" s="123">
        <f t="shared" ref="C110:H110" si="27">C106+C109</f>
        <v>-105</v>
      </c>
      <c r="D110" s="27">
        <f t="shared" si="27"/>
        <v>-105</v>
      </c>
      <c r="E110" s="236">
        <f t="shared" si="27"/>
        <v>-105</v>
      </c>
      <c r="F110" s="123">
        <f t="shared" si="27"/>
        <v>-105</v>
      </c>
      <c r="G110" s="27">
        <f t="shared" si="27"/>
        <v>-105</v>
      </c>
      <c r="H110" s="236">
        <f t="shared" si="27"/>
        <v>-105</v>
      </c>
      <c r="I110" s="123">
        <f t="shared" ref="I110:N110" si="28">I107+I109</f>
        <v>-2.1</v>
      </c>
      <c r="J110" s="27">
        <f t="shared" si="28"/>
        <v>-2.1</v>
      </c>
      <c r="K110" s="236">
        <f t="shared" si="28"/>
        <v>-0.5</v>
      </c>
      <c r="L110" s="123">
        <f t="shared" si="28"/>
        <v>-2.1</v>
      </c>
      <c r="M110" s="27">
        <f t="shared" si="28"/>
        <v>-2.1</v>
      </c>
      <c r="N110" s="236">
        <f t="shared" si="28"/>
        <v>-0.5</v>
      </c>
      <c r="O110" s="27"/>
      <c r="P110" s="27"/>
      <c r="Q110" s="245"/>
      <c r="R110" s="27"/>
      <c r="S110" s="27"/>
      <c r="T110" s="245"/>
      <c r="U110" s="27"/>
      <c r="V110" s="27"/>
      <c r="W110" s="245"/>
      <c r="Z110" s="220"/>
      <c r="AD110" s="96" t="s">
        <v>10</v>
      </c>
    </row>
    <row r="111" spans="1:30">
      <c r="A111" s="91"/>
      <c r="B111" s="92"/>
      <c r="C111" s="124"/>
      <c r="D111" s="181"/>
      <c r="E111" s="92"/>
      <c r="F111" s="124"/>
      <c r="G111" s="181"/>
      <c r="H111" s="92"/>
      <c r="I111" s="124"/>
      <c r="J111" s="185"/>
      <c r="K111" s="118"/>
      <c r="L111" s="109"/>
      <c r="M111" s="21"/>
      <c r="N111" s="118"/>
      <c r="O111" s="21"/>
      <c r="P111" s="21"/>
      <c r="Q111" s="185"/>
      <c r="R111" s="21"/>
      <c r="S111" s="21"/>
      <c r="T111" s="185"/>
      <c r="U111" s="21"/>
      <c r="V111" s="21"/>
      <c r="W111" s="185"/>
      <c r="AD111" s="43"/>
    </row>
    <row r="112" spans="1:30" s="36" customFormat="1">
      <c r="A112" s="97" t="s">
        <v>5</v>
      </c>
      <c r="B112" s="78"/>
      <c r="C112" s="62"/>
      <c r="D112" s="23"/>
      <c r="E112" s="92"/>
      <c r="F112" s="62"/>
      <c r="G112" s="23"/>
      <c r="H112" s="92"/>
      <c r="I112" s="62"/>
      <c r="J112" s="22"/>
      <c r="K112" s="118"/>
      <c r="L112" s="38"/>
      <c r="M112" s="22"/>
      <c r="N112" s="118"/>
      <c r="O112" s="22"/>
      <c r="P112" s="22"/>
      <c r="Q112" s="185"/>
      <c r="R112" s="22"/>
      <c r="S112" s="22"/>
      <c r="T112" s="185"/>
      <c r="U112" s="22"/>
      <c r="V112" s="22"/>
      <c r="W112" s="185"/>
      <c r="Z112" s="220"/>
      <c r="AD112" s="77"/>
    </row>
    <row r="113" spans="1:30" s="36" customFormat="1" ht="15">
      <c r="A113" s="18" t="s">
        <v>41</v>
      </c>
      <c r="B113" s="19" t="s">
        <v>96</v>
      </c>
      <c r="C113" s="33">
        <f t="shared" ref="C113:H113" si="29">(10^12)*(10^-3)*(C5/15)*10^(C110/10)</f>
        <v>0.25298221281346966</v>
      </c>
      <c r="D113" s="34">
        <f t="shared" si="29"/>
        <v>0.25298221281346966</v>
      </c>
      <c r="E113" s="133">
        <f t="shared" si="29"/>
        <v>0.25298221281346966</v>
      </c>
      <c r="F113" s="33">
        <f t="shared" si="29"/>
        <v>0.25298221281346966</v>
      </c>
      <c r="G113" s="34">
        <f t="shared" si="29"/>
        <v>0.25298221281346966</v>
      </c>
      <c r="H113" s="133">
        <f t="shared" si="29"/>
        <v>0.25298221281346966</v>
      </c>
      <c r="I113" s="33">
        <f>(10^12)*(10^-3)*(C5/15)*10^((C110+I110)/10)</f>
        <v>0.15598756798064353</v>
      </c>
      <c r="J113" s="34">
        <f>(10^12)*(10^-3)*(D5/15)*10^((D110+J110)/10)</f>
        <v>0.15598756798064353</v>
      </c>
      <c r="K113" s="133">
        <f>(10^12)*(10^-3)*(E5/15)*10^((E110+K110)/10)</f>
        <v>0.22547063450115579</v>
      </c>
      <c r="L113" s="33">
        <f>(10^12)*(10^-3)*(C5/15)*10^((F110+L110)/10)</f>
        <v>0.15598756798064353</v>
      </c>
      <c r="M113" s="34">
        <f t="shared" ref="M113:N113" si="30">(10^12)*(10^-3)*(D5/15)*10^((G110+M110)/10)</f>
        <v>0.15598756798064353</v>
      </c>
      <c r="N113" s="133">
        <f t="shared" si="30"/>
        <v>0.22547063450115579</v>
      </c>
      <c r="O113" s="26"/>
      <c r="P113" s="22"/>
      <c r="Q113" s="185"/>
      <c r="R113" s="34"/>
      <c r="S113" s="34"/>
      <c r="T113" s="177"/>
      <c r="U113" s="34"/>
      <c r="V113" s="34"/>
      <c r="W113" s="177"/>
      <c r="Z113" s="220"/>
      <c r="AD113" s="77"/>
    </row>
    <row r="114" spans="1:30" s="36" customFormat="1">
      <c r="A114" s="134" t="s">
        <v>152</v>
      </c>
      <c r="B114" s="78" t="s">
        <v>2</v>
      </c>
      <c r="C114" s="132"/>
      <c r="D114" s="177"/>
      <c r="E114" s="133"/>
      <c r="F114" s="132"/>
      <c r="G114" s="177"/>
      <c r="H114" s="133"/>
      <c r="I114" s="109">
        <f>10*LOG(I113/(C113))</f>
        <v>-2.0999999999999912</v>
      </c>
      <c r="J114" s="21">
        <f>10*LOG(J113/(D113))</f>
        <v>-2.0999999999999912</v>
      </c>
      <c r="K114" s="118">
        <f>10*LOG(K113/(E113+N113))</f>
        <v>-3.2674915645818707</v>
      </c>
      <c r="L114" s="109">
        <f>10*LOG(L113/(C113+I113))</f>
        <v>-4.1860123172633603</v>
      </c>
      <c r="M114" s="21">
        <f>10*LOG(M113/(D113+J113))</f>
        <v>-4.1860123172633603</v>
      </c>
      <c r="N114" s="118">
        <f>10*LOG(N113/(E113+K113))</f>
        <v>-3.2674915645818707</v>
      </c>
      <c r="O114" s="34"/>
      <c r="P114" s="34"/>
      <c r="Q114" s="177"/>
      <c r="R114" s="34"/>
      <c r="S114" s="34"/>
      <c r="T114" s="177"/>
      <c r="U114" s="34"/>
      <c r="V114" s="34"/>
      <c r="W114" s="177"/>
      <c r="Z114" s="220"/>
      <c r="AD114" s="77"/>
    </row>
    <row r="115" spans="1:30" s="36" customFormat="1" ht="15">
      <c r="A115" s="134" t="s">
        <v>40</v>
      </c>
      <c r="B115" s="19" t="s">
        <v>96</v>
      </c>
      <c r="C115" s="33">
        <f t="shared" ref="C115:H115" si="31">C34</f>
        <v>2.9598848678281799E-2</v>
      </c>
      <c r="D115" s="34">
        <f t="shared" si="31"/>
        <v>5.3861050353736423E-2</v>
      </c>
      <c r="E115" s="133">
        <f t="shared" si="31"/>
        <v>6.7807044996243945E-2</v>
      </c>
      <c r="F115" s="33">
        <f t="shared" si="31"/>
        <v>2.9598848678281799E-2</v>
      </c>
      <c r="G115" s="34">
        <f t="shared" si="31"/>
        <v>5.3861050353736423E-2</v>
      </c>
      <c r="H115" s="133">
        <f t="shared" si="31"/>
        <v>6.7807044996243945E-2</v>
      </c>
      <c r="I115" s="123"/>
      <c r="J115" s="27"/>
      <c r="K115" s="236"/>
      <c r="L115" s="126"/>
      <c r="M115" s="27"/>
      <c r="N115" s="236"/>
      <c r="O115" s="27"/>
      <c r="P115" s="27"/>
      <c r="Q115" s="245"/>
      <c r="R115" s="27"/>
      <c r="S115" s="27"/>
      <c r="T115" s="245"/>
      <c r="U115" s="27"/>
      <c r="V115" s="27"/>
      <c r="W115" s="245"/>
      <c r="Z115" s="220"/>
      <c r="AD115" s="96"/>
    </row>
    <row r="116" spans="1:30" s="36" customFormat="1">
      <c r="A116" s="134" t="s">
        <v>153</v>
      </c>
      <c r="B116" s="78" t="s">
        <v>2</v>
      </c>
      <c r="C116" s="62"/>
      <c r="D116" s="23"/>
      <c r="E116" s="92"/>
      <c r="F116" s="62"/>
      <c r="G116" s="23"/>
      <c r="H116" s="92"/>
      <c r="I116" s="123">
        <f>10*LOG(I113/(C113+C115))</f>
        <v>-2.5805306519421061</v>
      </c>
      <c r="J116" s="27">
        <f>10*LOG(J113/(D113+D115))</f>
        <v>-2.9382660567143009</v>
      </c>
      <c r="K116" s="236">
        <f>10*LOG(K113/(E113+E115))</f>
        <v>-1.5312982975211447</v>
      </c>
      <c r="L116" s="123">
        <f>10*LOG(L113/(C113+C115))</f>
        <v>-2.5805306519421061</v>
      </c>
      <c r="M116" s="27">
        <f t="shared" ref="M116:N116" si="32">10*LOG(M113/(D113+D115))</f>
        <v>-2.9382660567143009</v>
      </c>
      <c r="N116" s="236">
        <f t="shared" si="32"/>
        <v>-1.5312982975211447</v>
      </c>
      <c r="O116" s="27"/>
      <c r="P116" s="27"/>
      <c r="Q116" s="245"/>
      <c r="R116" s="27"/>
      <c r="S116" s="27"/>
      <c r="T116" s="245"/>
      <c r="U116" s="27"/>
      <c r="V116" s="27"/>
      <c r="W116" s="245"/>
      <c r="Z116" s="220"/>
      <c r="AD116" s="96"/>
    </row>
    <row r="117" spans="1:30" s="36" customFormat="1" ht="15">
      <c r="A117" s="94" t="s">
        <v>168</v>
      </c>
      <c r="B117" s="19" t="s">
        <v>97</v>
      </c>
      <c r="C117" s="62"/>
      <c r="D117" s="23"/>
      <c r="E117" s="92"/>
      <c r="F117" s="62"/>
      <c r="G117" s="23"/>
      <c r="H117" s="92"/>
      <c r="I117" s="123">
        <f>C110+I110+10*LOG(C5/15)</f>
        <v>-98.069100130080557</v>
      </c>
      <c r="J117" s="27">
        <f>D110+J110+10*LOG(D5/15)</f>
        <v>-98.069100130080557</v>
      </c>
      <c r="K117" s="236">
        <f>E110+K110+10*LOG(E5/15)</f>
        <v>-96.469100130080562</v>
      </c>
      <c r="L117" s="123">
        <f>C110+L110+10*LOG(C5/15)</f>
        <v>-98.069100130080557</v>
      </c>
      <c r="M117" s="27">
        <f>D110+M110+10*LOG(D5/15)</f>
        <v>-98.069100130080557</v>
      </c>
      <c r="N117" s="236">
        <f>E110+N110+10*LOG(E5/15)</f>
        <v>-96.469100130080562</v>
      </c>
      <c r="O117" s="27"/>
      <c r="P117" s="27"/>
      <c r="Q117" s="245"/>
      <c r="R117" s="27"/>
      <c r="S117" s="27"/>
      <c r="T117" s="245"/>
      <c r="U117" s="27"/>
      <c r="V117" s="27"/>
      <c r="W117" s="245"/>
      <c r="Z117" s="220"/>
      <c r="AD117" s="96"/>
    </row>
    <row r="118" spans="1:30" s="36" customFormat="1">
      <c r="A118" s="63" t="s">
        <v>98</v>
      </c>
      <c r="B118" s="19" t="s">
        <v>99</v>
      </c>
      <c r="C118" s="279">
        <f>10*LOG((C113+I113)*10^-9)+10*LOG(MAX(C6,C7,12*C10*C8/C5))</f>
        <v>-64.895835996922273</v>
      </c>
      <c r="D118" s="280">
        <f t="shared" ref="D118:H118" si="33">10*LOG((D113+J113)*10^-9)+10*LOG(MAX(D6,D7,12*D10*D8/D5))</f>
        <v>-64.895835996922273</v>
      </c>
      <c r="E118" s="280">
        <f t="shared" si="33"/>
        <v>-64.214356749603766</v>
      </c>
      <c r="F118" s="279">
        <f t="shared" si="33"/>
        <v>-64.895835996922273</v>
      </c>
      <c r="G118" s="280">
        <f t="shared" si="33"/>
        <v>-64.895835996922273</v>
      </c>
      <c r="H118" s="280">
        <f t="shared" si="33"/>
        <v>-64.214356749603766</v>
      </c>
      <c r="I118" s="123"/>
      <c r="J118" s="27"/>
      <c r="K118" s="236"/>
      <c r="L118" s="123"/>
      <c r="M118" s="27"/>
      <c r="N118" s="236"/>
      <c r="O118" s="27"/>
      <c r="P118" s="27"/>
      <c r="Q118" s="245"/>
      <c r="R118" s="27"/>
      <c r="S118" s="27"/>
      <c r="T118" s="245"/>
      <c r="U118" s="27"/>
      <c r="V118" s="27"/>
      <c r="W118" s="245"/>
      <c r="Z118" s="220"/>
      <c r="AD118" s="96"/>
    </row>
    <row r="119" spans="1:30" s="36" customFormat="1" ht="15">
      <c r="A119" s="94" t="s">
        <v>120</v>
      </c>
      <c r="B119" s="19" t="s">
        <v>97</v>
      </c>
      <c r="C119" s="62"/>
      <c r="D119" s="23"/>
      <c r="E119" s="92"/>
      <c r="F119" s="62"/>
      <c r="G119" s="23"/>
      <c r="H119" s="92"/>
      <c r="I119" s="123">
        <f>10*LOG(I113/(C115+C113))</f>
        <v>-2.5805306519421061</v>
      </c>
      <c r="J119" s="27">
        <f>10*LOG(J113/(D115+D113))</f>
        <v>-2.9382660567143009</v>
      </c>
      <c r="K119" s="236">
        <f>10*LOG(K113/(E115+E113))</f>
        <v>-1.5312982975211447</v>
      </c>
      <c r="L119" s="123">
        <f>10*LOG(L113/(C115+C113))</f>
        <v>-2.5805306519421061</v>
      </c>
      <c r="M119" s="27">
        <f>10*LOG(M113/(D115+D113))</f>
        <v>-2.9382660567143009</v>
      </c>
      <c r="N119" s="236">
        <f>10*LOG(N113/(E115+E113))</f>
        <v>-1.5312982975211447</v>
      </c>
      <c r="O119" s="27"/>
      <c r="P119" s="27"/>
      <c r="Q119" s="245"/>
      <c r="R119" s="27"/>
      <c r="S119" s="27"/>
      <c r="T119" s="245"/>
      <c r="U119" s="27"/>
      <c r="V119" s="27"/>
      <c r="W119" s="245"/>
      <c r="Z119" s="220"/>
      <c r="AD119" s="96"/>
    </row>
    <row r="120" spans="1:30" s="36" customFormat="1" ht="14" thickBot="1">
      <c r="A120" s="170" t="s">
        <v>133</v>
      </c>
      <c r="B120" s="216" t="s">
        <v>2</v>
      </c>
      <c r="C120" s="125"/>
      <c r="D120" s="64"/>
      <c r="E120" s="228"/>
      <c r="F120" s="125"/>
      <c r="G120" s="64"/>
      <c r="H120" s="228"/>
      <c r="I120" s="217"/>
      <c r="J120" s="218"/>
      <c r="K120" s="247"/>
      <c r="L120" s="217">
        <f>L119-I119</f>
        <v>0</v>
      </c>
      <c r="M120" s="218">
        <f t="shared" ref="M120:N120" si="34">M119-J119</f>
        <v>0</v>
      </c>
      <c r="N120" s="247">
        <f t="shared" si="34"/>
        <v>0</v>
      </c>
      <c r="O120" s="218"/>
      <c r="P120" s="218"/>
      <c r="Q120" s="255"/>
      <c r="R120" s="218"/>
      <c r="S120" s="218"/>
      <c r="T120" s="255"/>
      <c r="U120" s="218"/>
      <c r="V120" s="218"/>
      <c r="W120" s="255"/>
      <c r="X120" s="219"/>
      <c r="Y120" s="219"/>
      <c r="Z120" s="262"/>
      <c r="AA120" s="219"/>
      <c r="AB120" s="219"/>
      <c r="AC120" s="219"/>
      <c r="AD120" s="49"/>
    </row>
    <row r="121" spans="1:30" s="51" customFormat="1">
      <c r="A121" s="53"/>
      <c r="E121" s="237"/>
      <c r="H121" s="237"/>
      <c r="K121" s="237"/>
      <c r="N121" s="237"/>
      <c r="Q121" s="237"/>
      <c r="T121" s="237"/>
      <c r="W121" s="237"/>
      <c r="Z121" s="237"/>
    </row>
    <row r="122" spans="1:30" s="51" customFormat="1" thickBot="1">
      <c r="A122" s="55"/>
      <c r="E122" s="237"/>
      <c r="H122" s="237"/>
      <c r="K122" s="237"/>
      <c r="N122" s="237"/>
      <c r="Q122" s="237"/>
      <c r="T122" s="237"/>
      <c r="W122" s="237"/>
      <c r="Z122" s="237"/>
    </row>
    <row r="123" spans="1:30" ht="14" thickBot="1">
      <c r="A123" s="8" t="s">
        <v>23</v>
      </c>
      <c r="B123" s="10"/>
      <c r="C123" s="281" t="s">
        <v>33</v>
      </c>
      <c r="D123" s="294"/>
      <c r="E123" s="294"/>
      <c r="F123" s="294"/>
      <c r="G123" s="294"/>
      <c r="H123" s="294"/>
      <c r="I123" s="294"/>
      <c r="J123" s="294"/>
      <c r="K123" s="294"/>
      <c r="L123" s="294"/>
      <c r="M123" s="294"/>
      <c r="N123" s="295"/>
      <c r="O123" s="281" t="s">
        <v>36</v>
      </c>
      <c r="P123" s="294"/>
      <c r="Q123" s="294"/>
      <c r="R123" s="294"/>
      <c r="S123" s="294"/>
      <c r="T123" s="294"/>
      <c r="U123" s="294"/>
      <c r="V123" s="294"/>
      <c r="W123" s="295"/>
      <c r="X123" s="284" t="s">
        <v>16</v>
      </c>
      <c r="Y123" s="287"/>
      <c r="Z123" s="286"/>
      <c r="AA123" s="284" t="s">
        <v>53</v>
      </c>
      <c r="AB123" s="287"/>
      <c r="AC123" s="286"/>
      <c r="AD123" s="12" t="s">
        <v>48</v>
      </c>
    </row>
    <row r="124" spans="1:30">
      <c r="A124" s="25"/>
      <c r="B124" s="17"/>
      <c r="C124" s="284" t="s">
        <v>34</v>
      </c>
      <c r="D124" s="285"/>
      <c r="E124" s="286"/>
      <c r="F124" s="284" t="s">
        <v>102</v>
      </c>
      <c r="G124" s="285"/>
      <c r="H124" s="286"/>
      <c r="I124" s="284" t="s">
        <v>35</v>
      </c>
      <c r="J124" s="287"/>
      <c r="K124" s="286"/>
      <c r="L124" s="284" t="s">
        <v>101</v>
      </c>
      <c r="M124" s="285"/>
      <c r="N124" s="286"/>
      <c r="O124" s="15"/>
      <c r="P124" s="16"/>
      <c r="Q124" s="256"/>
      <c r="R124" s="16"/>
      <c r="S124" s="16"/>
      <c r="T124" s="251"/>
      <c r="U124" s="16"/>
      <c r="V124" s="16"/>
      <c r="W124" s="256"/>
      <c r="X124" s="15"/>
      <c r="Y124" s="5"/>
      <c r="Z124" s="269"/>
      <c r="AA124" s="15"/>
      <c r="AB124" s="5"/>
      <c r="AC124" s="203"/>
      <c r="AD124" s="82"/>
    </row>
    <row r="125" spans="1:30">
      <c r="A125" s="25"/>
      <c r="B125" s="17"/>
      <c r="C125" s="104" t="s">
        <v>50</v>
      </c>
      <c r="D125" s="6" t="s">
        <v>51</v>
      </c>
      <c r="E125" s="221" t="s">
        <v>80</v>
      </c>
      <c r="F125" s="104" t="s">
        <v>50</v>
      </c>
      <c r="G125" s="6" t="s">
        <v>51</v>
      </c>
      <c r="H125" s="221" t="s">
        <v>80</v>
      </c>
      <c r="I125" s="104" t="s">
        <v>50</v>
      </c>
      <c r="J125" s="6" t="s">
        <v>51</v>
      </c>
      <c r="K125" s="221" t="s">
        <v>80</v>
      </c>
      <c r="L125" s="104" t="s">
        <v>50</v>
      </c>
      <c r="M125" s="6" t="s">
        <v>51</v>
      </c>
      <c r="N125" s="221" t="s">
        <v>80</v>
      </c>
      <c r="O125" s="104" t="s">
        <v>50</v>
      </c>
      <c r="P125" s="6" t="s">
        <v>51</v>
      </c>
      <c r="Q125" s="221" t="s">
        <v>80</v>
      </c>
      <c r="R125" s="16"/>
      <c r="S125" s="16"/>
      <c r="T125" s="251"/>
      <c r="U125" s="16"/>
      <c r="V125" s="16"/>
      <c r="W125" s="256"/>
      <c r="X125" s="104" t="s">
        <v>50</v>
      </c>
      <c r="Y125" s="6" t="s">
        <v>51</v>
      </c>
      <c r="Z125" s="221" t="s">
        <v>80</v>
      </c>
      <c r="AA125" s="104" t="s">
        <v>50</v>
      </c>
      <c r="AB125" s="6" t="s">
        <v>51</v>
      </c>
      <c r="AC125" s="90" t="s">
        <v>80</v>
      </c>
      <c r="AD125" s="89"/>
    </row>
    <row r="126" spans="1:30">
      <c r="A126" s="25"/>
      <c r="B126" s="17"/>
      <c r="C126" s="62"/>
      <c r="D126" s="23"/>
      <c r="E126" s="92"/>
      <c r="F126" s="62"/>
      <c r="G126" s="23"/>
      <c r="H126" s="92"/>
      <c r="I126" s="62"/>
      <c r="J126" s="23"/>
      <c r="K126" s="92"/>
      <c r="L126" s="62"/>
      <c r="M126" s="23"/>
      <c r="N126" s="92"/>
      <c r="O126" s="15"/>
      <c r="P126" s="16"/>
      <c r="Q126" s="256"/>
      <c r="R126" s="16"/>
      <c r="S126" s="16"/>
      <c r="T126" s="251"/>
      <c r="U126" s="16"/>
      <c r="V126" s="16"/>
      <c r="W126" s="256"/>
      <c r="X126" s="15"/>
      <c r="Y126" s="16"/>
      <c r="Z126" s="256"/>
      <c r="AA126" s="15"/>
      <c r="AB126" s="16"/>
      <c r="AC126" s="14"/>
      <c r="AD126" s="43"/>
    </row>
    <row r="127" spans="1:30">
      <c r="A127" s="28" t="s">
        <v>162</v>
      </c>
      <c r="B127" s="29" t="s">
        <v>2</v>
      </c>
      <c r="C127" s="39"/>
      <c r="D127" s="99"/>
      <c r="E127" s="238"/>
      <c r="F127" s="39"/>
      <c r="G127" s="99"/>
      <c r="H127" s="238"/>
      <c r="I127" s="72">
        <f>I128-X128</f>
        <v>-3.2440332614236249</v>
      </c>
      <c r="J127" s="183">
        <f>J128-Y128</f>
        <v>-3.9744071109595649</v>
      </c>
      <c r="K127" s="241">
        <f>K128-Z128</f>
        <v>-2.3342267195305748</v>
      </c>
      <c r="L127" s="39"/>
      <c r="M127" s="99"/>
      <c r="N127" s="238"/>
      <c r="O127" s="39"/>
      <c r="P127" s="99"/>
      <c r="Q127" s="238"/>
      <c r="R127" s="99"/>
      <c r="S127" s="99"/>
      <c r="T127" s="260"/>
      <c r="U127" s="99"/>
      <c r="V127" s="99"/>
      <c r="W127" s="238"/>
      <c r="X127" s="39"/>
      <c r="Y127" s="99"/>
      <c r="Z127" s="238"/>
      <c r="AA127" s="144">
        <v>-4</v>
      </c>
      <c r="AB127" s="205">
        <v>-4</v>
      </c>
      <c r="AC127" s="145">
        <v>-4</v>
      </c>
      <c r="AD127" s="87" t="s">
        <v>143</v>
      </c>
    </row>
    <row r="128" spans="1:30">
      <c r="A128" s="31" t="s">
        <v>163</v>
      </c>
      <c r="B128" s="29" t="s">
        <v>2</v>
      </c>
      <c r="C128" s="39"/>
      <c r="D128" s="99"/>
      <c r="E128" s="238"/>
      <c r="F128" s="39"/>
      <c r="G128" s="99"/>
      <c r="H128" s="238"/>
      <c r="I128" s="39">
        <f>I116</f>
        <v>-2.5805306519421061</v>
      </c>
      <c r="J128" s="99">
        <f>J116</f>
        <v>-2.9382660567143009</v>
      </c>
      <c r="K128" s="238">
        <f>K116</f>
        <v>-1.5312982975211447</v>
      </c>
      <c r="L128" s="39"/>
      <c r="M128" s="99"/>
      <c r="N128" s="238"/>
      <c r="O128" s="39"/>
      <c r="P128" s="99"/>
      <c r="Q128" s="238"/>
      <c r="R128" s="99"/>
      <c r="S128" s="99"/>
      <c r="T128" s="260"/>
      <c r="U128" s="99"/>
      <c r="V128" s="99"/>
      <c r="W128" s="238"/>
      <c r="X128" s="146">
        <f>X62</f>
        <v>0.66350260948151885</v>
      </c>
      <c r="Y128" s="190">
        <f>Y62</f>
        <v>1.036141054245264</v>
      </c>
      <c r="Z128" s="258">
        <f>Z62</f>
        <v>0.80292842200942993</v>
      </c>
      <c r="AA128" s="146"/>
      <c r="AB128" s="190"/>
      <c r="AC128" s="147"/>
      <c r="AD128" s="20"/>
    </row>
    <row r="129" spans="1:30">
      <c r="A129" s="28" t="s">
        <v>164</v>
      </c>
      <c r="B129" s="29" t="s">
        <v>2</v>
      </c>
      <c r="C129" s="39"/>
      <c r="D129" s="99"/>
      <c r="E129" s="238"/>
      <c r="F129" s="39"/>
      <c r="G129" s="99"/>
      <c r="H129" s="238"/>
      <c r="I129" s="39">
        <f>I128+X128</f>
        <v>-1.9170280424605872</v>
      </c>
      <c r="J129" s="99">
        <f>J128+Y128</f>
        <v>-1.9021250024690368</v>
      </c>
      <c r="K129" s="238">
        <f>K128+Z128</f>
        <v>-0.72836987551171473</v>
      </c>
      <c r="L129" s="39"/>
      <c r="M129" s="99"/>
      <c r="N129" s="238"/>
      <c r="O129" s="39"/>
      <c r="P129" s="99"/>
      <c r="Q129" s="238"/>
      <c r="R129" s="99"/>
      <c r="S129" s="99"/>
      <c r="T129" s="260"/>
      <c r="U129" s="99"/>
      <c r="V129" s="99"/>
      <c r="W129" s="238"/>
      <c r="X129" s="39"/>
      <c r="Y129" s="99"/>
      <c r="Z129" s="238"/>
      <c r="AA129" s="39"/>
      <c r="AB129" s="99"/>
      <c r="AC129" s="100"/>
      <c r="AD129" s="20"/>
    </row>
    <row r="130" spans="1:30">
      <c r="A130" s="13"/>
      <c r="B130" s="23"/>
      <c r="C130" s="38"/>
      <c r="D130" s="22"/>
      <c r="E130" s="118"/>
      <c r="F130" s="38"/>
      <c r="G130" s="22"/>
      <c r="H130" s="118"/>
      <c r="I130" s="38"/>
      <c r="J130" s="22"/>
      <c r="K130" s="118"/>
      <c r="L130" s="38"/>
      <c r="M130" s="22"/>
      <c r="N130" s="118"/>
      <c r="O130" s="38"/>
      <c r="P130" s="22"/>
      <c r="Q130" s="118"/>
      <c r="R130" s="22"/>
      <c r="S130" s="22"/>
      <c r="T130" s="185"/>
      <c r="U130" s="22"/>
      <c r="V130" s="22"/>
      <c r="W130" s="118"/>
      <c r="X130" s="123"/>
      <c r="Y130" s="27"/>
      <c r="Z130" s="236"/>
      <c r="AA130" s="119"/>
      <c r="AB130" s="35"/>
      <c r="AC130" s="83"/>
      <c r="AD130" s="20"/>
    </row>
    <row r="131" spans="1:30">
      <c r="A131" s="28" t="s">
        <v>174</v>
      </c>
      <c r="B131" s="73" t="s">
        <v>30</v>
      </c>
      <c r="C131" s="40"/>
      <c r="D131" s="182"/>
      <c r="E131" s="239"/>
      <c r="F131" s="40"/>
      <c r="G131" s="182"/>
      <c r="H131" s="239"/>
      <c r="I131" s="75">
        <f>I132-X132</f>
        <v>-103.72705912604368</v>
      </c>
      <c r="J131" s="186">
        <f>J132-Y132</f>
        <v>-103.72705912604368</v>
      </c>
      <c r="K131" s="248">
        <f>K132-Z132</f>
        <v>-102.4765954484308</v>
      </c>
      <c r="L131" s="39"/>
      <c r="M131" s="99"/>
      <c r="N131" s="238"/>
      <c r="O131" s="39"/>
      <c r="P131" s="99"/>
      <c r="Q131" s="238"/>
      <c r="R131" s="99"/>
      <c r="S131" s="99"/>
      <c r="T131" s="260"/>
      <c r="U131" s="99"/>
      <c r="V131" s="99"/>
      <c r="W131" s="238"/>
      <c r="X131" s="167"/>
      <c r="Y131" s="192"/>
      <c r="Z131" s="270"/>
      <c r="AA131" s="144">
        <f>-110.1+R22</f>
        <v>-109.1</v>
      </c>
      <c r="AB131" s="205">
        <f>-107.5+S22</f>
        <v>-106.5</v>
      </c>
      <c r="AC131" s="145">
        <f>-106.5+T22</f>
        <v>-105.5</v>
      </c>
      <c r="AD131" s="87" t="s">
        <v>186</v>
      </c>
    </row>
    <row r="132" spans="1:30">
      <c r="A132" s="31" t="s">
        <v>175</v>
      </c>
      <c r="B132" s="73" t="s">
        <v>30</v>
      </c>
      <c r="C132" s="40"/>
      <c r="D132" s="182"/>
      <c r="E132" s="239"/>
      <c r="F132" s="40"/>
      <c r="G132" s="182"/>
      <c r="H132" s="239"/>
      <c r="I132" s="76">
        <f>I117</f>
        <v>-98.069100130080557</v>
      </c>
      <c r="J132" s="187">
        <f>J117</f>
        <v>-98.069100130080557</v>
      </c>
      <c r="K132" s="240">
        <f>K117</f>
        <v>-96.469100130080562</v>
      </c>
      <c r="L132" s="39"/>
      <c r="M132" s="99"/>
      <c r="N132" s="238"/>
      <c r="O132" s="39"/>
      <c r="P132" s="99"/>
      <c r="Q132" s="238"/>
      <c r="R132" s="99"/>
      <c r="S132" s="99"/>
      <c r="T132" s="260"/>
      <c r="U132" s="99"/>
      <c r="V132" s="99"/>
      <c r="W132" s="238"/>
      <c r="X132" s="146">
        <f>X66</f>
        <v>5.6579589959631207</v>
      </c>
      <c r="Y132" s="190">
        <f>Y66</f>
        <v>5.6579589959631207</v>
      </c>
      <c r="Z132" s="258">
        <f>Z66</f>
        <v>6.0074953183502364</v>
      </c>
      <c r="AA132" s="146"/>
      <c r="AB132" s="190"/>
      <c r="AC132" s="147"/>
      <c r="AD132" s="43"/>
    </row>
    <row r="133" spans="1:30">
      <c r="A133" s="28" t="s">
        <v>176</v>
      </c>
      <c r="B133" s="73" t="s">
        <v>30</v>
      </c>
      <c r="C133" s="40"/>
      <c r="D133" s="182"/>
      <c r="E133" s="239"/>
      <c r="F133" s="40"/>
      <c r="G133" s="182"/>
      <c r="H133" s="239"/>
      <c r="I133" s="39">
        <f>I132+X132</f>
        <v>-92.411141134117429</v>
      </c>
      <c r="J133" s="99">
        <f>J132+Y132</f>
        <v>-92.411141134117429</v>
      </c>
      <c r="K133" s="238">
        <f>K132+Z132</f>
        <v>-90.461604811730325</v>
      </c>
      <c r="L133" s="39"/>
      <c r="M133" s="99"/>
      <c r="N133" s="238"/>
      <c r="O133" s="39"/>
      <c r="P133" s="99"/>
      <c r="Q133" s="238"/>
      <c r="R133" s="99"/>
      <c r="S133" s="99"/>
      <c r="T133" s="260"/>
      <c r="U133" s="99"/>
      <c r="V133" s="99"/>
      <c r="W133" s="238"/>
      <c r="X133" s="167"/>
      <c r="Y133" s="192"/>
      <c r="Z133" s="270"/>
      <c r="AA133" s="39"/>
      <c r="AB133" s="99"/>
      <c r="AC133" s="100"/>
      <c r="AD133" s="43"/>
    </row>
    <row r="134" spans="1:30">
      <c r="A134" s="56"/>
      <c r="B134" s="23"/>
      <c r="C134" s="13"/>
      <c r="D134" s="36"/>
      <c r="E134" s="229"/>
      <c r="F134" s="13"/>
      <c r="G134" s="36"/>
      <c r="H134" s="229"/>
      <c r="I134" s="13"/>
      <c r="J134" s="22"/>
      <c r="K134" s="118"/>
      <c r="L134" s="38"/>
      <c r="M134" s="22"/>
      <c r="N134" s="118"/>
      <c r="O134" s="38"/>
      <c r="P134" s="22"/>
      <c r="Q134" s="118"/>
      <c r="R134" s="22"/>
      <c r="S134" s="22"/>
      <c r="T134" s="185"/>
      <c r="U134" s="22"/>
      <c r="V134" s="22"/>
      <c r="W134" s="118"/>
      <c r="X134" s="168"/>
      <c r="Y134" s="193"/>
      <c r="Z134" s="271"/>
      <c r="AA134" s="13"/>
      <c r="AB134" s="36"/>
      <c r="AC134" s="127"/>
      <c r="AD134" s="43"/>
    </row>
    <row r="135" spans="1:30">
      <c r="A135" s="28" t="s">
        <v>44</v>
      </c>
      <c r="B135" s="73" t="s">
        <v>31</v>
      </c>
      <c r="C135" s="76">
        <f>C136-X136</f>
        <v>-70.546723684670425</v>
      </c>
      <c r="D135" s="187">
        <f>D136-Y136</f>
        <v>-70.546723684670425</v>
      </c>
      <c r="E135" s="240">
        <f>E136-Z136</f>
        <v>-70.215126167859395</v>
      </c>
      <c r="F135" s="76"/>
      <c r="G135" s="187"/>
      <c r="H135" s="240"/>
      <c r="I135" s="39"/>
      <c r="J135" s="99"/>
      <c r="K135" s="238"/>
      <c r="L135" s="39"/>
      <c r="M135" s="99"/>
      <c r="N135" s="238"/>
      <c r="O135" s="39"/>
      <c r="P135" s="99"/>
      <c r="Q135" s="238"/>
      <c r="R135" s="99"/>
      <c r="S135" s="99"/>
      <c r="T135" s="260"/>
      <c r="U135" s="99"/>
      <c r="V135" s="99"/>
      <c r="W135" s="238"/>
      <c r="X135" s="167"/>
      <c r="Y135" s="192"/>
      <c r="Z135" s="270"/>
      <c r="AA135" s="146"/>
      <c r="AB135" s="190"/>
      <c r="AC135" s="147"/>
      <c r="AD135" s="43" t="s">
        <v>177</v>
      </c>
    </row>
    <row r="136" spans="1:30">
      <c r="A136" s="31" t="s">
        <v>43</v>
      </c>
      <c r="B136" s="73" t="s">
        <v>31</v>
      </c>
      <c r="C136" s="39">
        <f>C118</f>
        <v>-64.895835996922273</v>
      </c>
      <c r="D136" s="99">
        <f>D118</f>
        <v>-64.895835996922273</v>
      </c>
      <c r="E136" s="238">
        <f>E118</f>
        <v>-64.214356749603766</v>
      </c>
      <c r="F136" s="39"/>
      <c r="G136" s="99"/>
      <c r="H136" s="238"/>
      <c r="I136" s="39"/>
      <c r="J136" s="99"/>
      <c r="K136" s="238"/>
      <c r="L136" s="39"/>
      <c r="M136" s="99"/>
      <c r="N136" s="238"/>
      <c r="O136" s="39"/>
      <c r="P136" s="99"/>
      <c r="Q136" s="238"/>
      <c r="R136" s="99"/>
      <c r="S136" s="99"/>
      <c r="T136" s="260"/>
      <c r="U136" s="99"/>
      <c r="V136" s="99"/>
      <c r="W136" s="238"/>
      <c r="X136" s="146">
        <f>X70</f>
        <v>5.6508876877481464</v>
      </c>
      <c r="Y136" s="190">
        <f>Y70</f>
        <v>5.6508876877481464</v>
      </c>
      <c r="Z136" s="258">
        <f>Z70</f>
        <v>6.0007694182556319</v>
      </c>
      <c r="AA136" s="146"/>
      <c r="AB136" s="190"/>
      <c r="AC136" s="147"/>
      <c r="AD136" s="43"/>
    </row>
    <row r="137" spans="1:30">
      <c r="A137" s="28" t="s">
        <v>42</v>
      </c>
      <c r="B137" s="73" t="s">
        <v>31</v>
      </c>
      <c r="C137" s="72">
        <f>C136+X136</f>
        <v>-59.244948309174127</v>
      </c>
      <c r="D137" s="183">
        <f>D136+Y136</f>
        <v>-59.244948309174127</v>
      </c>
      <c r="E137" s="241">
        <f>E136+Z136</f>
        <v>-58.213587331348137</v>
      </c>
      <c r="F137" s="39"/>
      <c r="G137" s="99"/>
      <c r="H137" s="238"/>
      <c r="I137" s="39"/>
      <c r="J137" s="99"/>
      <c r="K137" s="238"/>
      <c r="L137" s="39"/>
      <c r="M137" s="99"/>
      <c r="N137" s="238"/>
      <c r="O137" s="39"/>
      <c r="P137" s="99"/>
      <c r="Q137" s="238"/>
      <c r="R137" s="99"/>
      <c r="S137" s="99"/>
      <c r="T137" s="260"/>
      <c r="U137" s="99"/>
      <c r="V137" s="99"/>
      <c r="W137" s="238"/>
      <c r="X137" s="167"/>
      <c r="Y137" s="192"/>
      <c r="Z137" s="270"/>
      <c r="AA137" s="144">
        <v>-50</v>
      </c>
      <c r="AB137" s="205">
        <v>-50</v>
      </c>
      <c r="AC137" s="145">
        <v>-50</v>
      </c>
      <c r="AD137" s="87" t="s">
        <v>143</v>
      </c>
    </row>
    <row r="138" spans="1:30">
      <c r="A138" s="56"/>
      <c r="B138" s="23"/>
      <c r="C138" s="38"/>
      <c r="D138" s="22"/>
      <c r="E138" s="118"/>
      <c r="F138" s="38"/>
      <c r="G138" s="22"/>
      <c r="H138" s="118"/>
      <c r="I138" s="38"/>
      <c r="J138" s="22"/>
      <c r="K138" s="118"/>
      <c r="L138" s="38"/>
      <c r="M138" s="22"/>
      <c r="N138" s="118"/>
      <c r="O138" s="38"/>
      <c r="P138" s="22"/>
      <c r="Q138" s="118"/>
      <c r="R138" s="22"/>
      <c r="S138" s="22"/>
      <c r="T138" s="185"/>
      <c r="U138" s="22"/>
      <c r="V138" s="22"/>
      <c r="W138" s="118"/>
      <c r="X138" s="168"/>
      <c r="Y138" s="193"/>
      <c r="Z138" s="271"/>
      <c r="AA138" s="13"/>
      <c r="AB138" s="36"/>
      <c r="AC138" s="127"/>
      <c r="AD138" s="43"/>
    </row>
    <row r="139" spans="1:30">
      <c r="A139" s="28" t="s">
        <v>165</v>
      </c>
      <c r="B139" s="29" t="s">
        <v>2</v>
      </c>
      <c r="C139" s="39"/>
      <c r="D139" s="99"/>
      <c r="E139" s="238"/>
      <c r="F139" s="39"/>
      <c r="G139" s="99"/>
      <c r="H139" s="238"/>
      <c r="I139" s="39"/>
      <c r="J139" s="99"/>
      <c r="K139" s="238"/>
      <c r="L139" s="72">
        <f>L140-X140</f>
        <v>-3.2440332614236249</v>
      </c>
      <c r="M139" s="183">
        <f>M140-Y140</f>
        <v>-3.9744071109595649</v>
      </c>
      <c r="N139" s="241">
        <f>N140-Z140</f>
        <v>-2.3342267195305748</v>
      </c>
      <c r="O139" s="39"/>
      <c r="P139" s="99"/>
      <c r="Q139" s="238"/>
      <c r="R139" s="99"/>
      <c r="S139" s="99"/>
      <c r="T139" s="260"/>
      <c r="U139" s="99"/>
      <c r="V139" s="99"/>
      <c r="W139" s="238"/>
      <c r="X139" s="39"/>
      <c r="Y139" s="99"/>
      <c r="Z139" s="238"/>
      <c r="AA139" s="144">
        <v>-4</v>
      </c>
      <c r="AB139" s="205">
        <v>-4</v>
      </c>
      <c r="AC139" s="145">
        <v>-4</v>
      </c>
      <c r="AD139" s="87" t="s">
        <v>143</v>
      </c>
    </row>
    <row r="140" spans="1:30">
      <c r="A140" s="31" t="s">
        <v>166</v>
      </c>
      <c r="B140" s="29" t="s">
        <v>2</v>
      </c>
      <c r="C140" s="39"/>
      <c r="D140" s="99"/>
      <c r="E140" s="238"/>
      <c r="F140" s="39"/>
      <c r="G140" s="99"/>
      <c r="H140" s="238"/>
      <c r="I140" s="39"/>
      <c r="J140" s="99"/>
      <c r="K140" s="238"/>
      <c r="L140" s="39">
        <f>L116</f>
        <v>-2.5805306519421061</v>
      </c>
      <c r="M140" s="99">
        <f>M116</f>
        <v>-2.9382660567143009</v>
      </c>
      <c r="N140" s="238">
        <f>N116</f>
        <v>-1.5312982975211447</v>
      </c>
      <c r="O140" s="39"/>
      <c r="P140" s="99"/>
      <c r="Q140" s="238"/>
      <c r="R140" s="99"/>
      <c r="S140" s="99"/>
      <c r="T140" s="260"/>
      <c r="U140" s="99"/>
      <c r="V140" s="99"/>
      <c r="W140" s="238"/>
      <c r="X140" s="146">
        <f>X74</f>
        <v>0.66350260948151885</v>
      </c>
      <c r="Y140" s="190">
        <f>Y74</f>
        <v>1.036141054245264</v>
      </c>
      <c r="Z140" s="258">
        <f>Z74</f>
        <v>0.80292842200942993</v>
      </c>
      <c r="AA140" s="146"/>
      <c r="AB140" s="190"/>
      <c r="AC140" s="147"/>
      <c r="AD140" s="20"/>
    </row>
    <row r="141" spans="1:30">
      <c r="A141" s="28" t="s">
        <v>167</v>
      </c>
      <c r="B141" s="29" t="s">
        <v>2</v>
      </c>
      <c r="C141" s="39"/>
      <c r="D141" s="99"/>
      <c r="E141" s="238"/>
      <c r="F141" s="39"/>
      <c r="G141" s="99"/>
      <c r="H141" s="238"/>
      <c r="I141" s="39"/>
      <c r="J141" s="99"/>
      <c r="K141" s="238"/>
      <c r="L141" s="39">
        <f>L140+X140</f>
        <v>-1.9170280424605872</v>
      </c>
      <c r="M141" s="99">
        <f>M140+Y140</f>
        <v>-1.9021250024690368</v>
      </c>
      <c r="N141" s="238">
        <f>N140+Z140</f>
        <v>-0.72836987551171473</v>
      </c>
      <c r="O141" s="39"/>
      <c r="P141" s="99"/>
      <c r="Q141" s="238"/>
      <c r="R141" s="99"/>
      <c r="S141" s="99"/>
      <c r="T141" s="260"/>
      <c r="U141" s="99"/>
      <c r="V141" s="99"/>
      <c r="W141" s="238"/>
      <c r="X141" s="39"/>
      <c r="Y141" s="99"/>
      <c r="Z141" s="238"/>
      <c r="AA141" s="39"/>
      <c r="AB141" s="99"/>
      <c r="AC141" s="100"/>
      <c r="AD141" s="20"/>
    </row>
    <row r="142" spans="1:30">
      <c r="A142" s="13"/>
      <c r="B142" s="23"/>
      <c r="C142" s="38"/>
      <c r="D142" s="22"/>
      <c r="E142" s="118"/>
      <c r="F142" s="38"/>
      <c r="G142" s="22"/>
      <c r="H142" s="118"/>
      <c r="I142" s="38"/>
      <c r="J142" s="22"/>
      <c r="K142" s="118"/>
      <c r="L142" s="38"/>
      <c r="M142" s="22"/>
      <c r="N142" s="118"/>
      <c r="O142" s="38"/>
      <c r="P142" s="22"/>
      <c r="Q142" s="118"/>
      <c r="R142" s="22"/>
      <c r="S142" s="22"/>
      <c r="T142" s="185"/>
      <c r="U142" s="22"/>
      <c r="V142" s="22"/>
      <c r="W142" s="118"/>
      <c r="X142" s="123"/>
      <c r="Y142" s="27"/>
      <c r="Z142" s="236"/>
      <c r="AA142" s="13"/>
      <c r="AB142" s="36"/>
      <c r="AC142" s="127"/>
      <c r="AD142" s="43"/>
    </row>
    <row r="143" spans="1:30">
      <c r="A143" s="28" t="s">
        <v>178</v>
      </c>
      <c r="B143" s="73" t="s">
        <v>30</v>
      </c>
      <c r="C143" s="39"/>
      <c r="D143" s="99"/>
      <c r="E143" s="238"/>
      <c r="F143" s="39"/>
      <c r="G143" s="99"/>
      <c r="H143" s="238"/>
      <c r="I143" s="39"/>
      <c r="J143" s="99"/>
      <c r="K143" s="238"/>
      <c r="L143" s="75">
        <f>L144-X144</f>
        <v>-103.72705912604368</v>
      </c>
      <c r="M143" s="186">
        <f>M144-Y144</f>
        <v>-98.369100130080554</v>
      </c>
      <c r="N143" s="248">
        <f>N144-Z144</f>
        <v>-96.76910013008056</v>
      </c>
      <c r="O143" s="39"/>
      <c r="P143" s="99"/>
      <c r="Q143" s="238"/>
      <c r="R143" s="99"/>
      <c r="S143" s="99"/>
      <c r="T143" s="260"/>
      <c r="U143" s="99"/>
      <c r="V143" s="99"/>
      <c r="W143" s="238"/>
      <c r="X143" s="167"/>
      <c r="Y143" s="192"/>
      <c r="Z143" s="270"/>
      <c r="AA143" s="144">
        <f>-110.1+R22</f>
        <v>-109.1</v>
      </c>
      <c r="AB143" s="205">
        <f>-107.5+S22</f>
        <v>-106.5</v>
      </c>
      <c r="AC143" s="145">
        <f>-106.5+T22</f>
        <v>-105.5</v>
      </c>
      <c r="AD143" s="87" t="s">
        <v>186</v>
      </c>
    </row>
    <row r="144" spans="1:30">
      <c r="A144" s="31" t="s">
        <v>179</v>
      </c>
      <c r="B144" s="73" t="s">
        <v>30</v>
      </c>
      <c r="C144" s="39"/>
      <c r="D144" s="99"/>
      <c r="E144" s="238"/>
      <c r="F144" s="39"/>
      <c r="G144" s="99"/>
      <c r="H144" s="238"/>
      <c r="I144" s="39"/>
      <c r="J144" s="99"/>
      <c r="K144" s="238"/>
      <c r="L144" s="76">
        <f>L117</f>
        <v>-98.069100130080557</v>
      </c>
      <c r="M144" s="187">
        <f>M117</f>
        <v>-98.069100130080557</v>
      </c>
      <c r="N144" s="240">
        <f>N117</f>
        <v>-96.469100130080562</v>
      </c>
      <c r="O144" s="39"/>
      <c r="P144" s="99"/>
      <c r="Q144" s="238"/>
      <c r="R144" s="99"/>
      <c r="S144" s="99"/>
      <c r="T144" s="260"/>
      <c r="U144" s="99"/>
      <c r="V144" s="99"/>
      <c r="W144" s="238"/>
      <c r="X144" s="146">
        <f>X78</f>
        <v>5.6579589959631207</v>
      </c>
      <c r="Y144" s="190">
        <f>Y78</f>
        <v>0.3</v>
      </c>
      <c r="Z144" s="258">
        <f>Z78</f>
        <v>0.3</v>
      </c>
      <c r="AA144" s="146"/>
      <c r="AB144" s="190"/>
      <c r="AC144" s="147"/>
      <c r="AD144" s="43"/>
    </row>
    <row r="145" spans="1:30">
      <c r="A145" s="28" t="s">
        <v>180</v>
      </c>
      <c r="B145" s="73" t="s">
        <v>30</v>
      </c>
      <c r="C145" s="39"/>
      <c r="D145" s="99"/>
      <c r="E145" s="238"/>
      <c r="F145" s="39"/>
      <c r="G145" s="99"/>
      <c r="H145" s="238"/>
      <c r="I145" s="39"/>
      <c r="J145" s="99"/>
      <c r="K145" s="238"/>
      <c r="L145" s="39">
        <f>L144+X144</f>
        <v>-92.411141134117429</v>
      </c>
      <c r="M145" s="99">
        <f>M144+Y144</f>
        <v>-97.76910013008056</v>
      </c>
      <c r="N145" s="238">
        <f>N144+Z144</f>
        <v>-96.169100130080565</v>
      </c>
      <c r="O145" s="39"/>
      <c r="P145" s="99"/>
      <c r="Q145" s="238"/>
      <c r="R145" s="99"/>
      <c r="S145" s="99"/>
      <c r="T145" s="260"/>
      <c r="U145" s="99"/>
      <c r="V145" s="99"/>
      <c r="W145" s="238"/>
      <c r="X145" s="167"/>
      <c r="Y145" s="192"/>
      <c r="Z145" s="270"/>
      <c r="AA145" s="39"/>
      <c r="AB145" s="99"/>
      <c r="AC145" s="100"/>
      <c r="AD145" s="43"/>
    </row>
    <row r="146" spans="1:30">
      <c r="A146" s="56"/>
      <c r="B146" s="23"/>
      <c r="C146" s="13"/>
      <c r="D146" s="36"/>
      <c r="E146" s="229"/>
      <c r="F146" s="13"/>
      <c r="G146" s="36"/>
      <c r="H146" s="229"/>
      <c r="I146" s="13"/>
      <c r="J146" s="22"/>
      <c r="K146" s="118"/>
      <c r="L146" s="38"/>
      <c r="M146" s="22"/>
      <c r="N146" s="118"/>
      <c r="O146" s="38"/>
      <c r="P146" s="22"/>
      <c r="Q146" s="118"/>
      <c r="R146" s="22"/>
      <c r="S146" s="22"/>
      <c r="T146" s="185"/>
      <c r="U146" s="22"/>
      <c r="V146" s="22"/>
      <c r="W146" s="118"/>
      <c r="X146" s="168"/>
      <c r="Y146" s="193"/>
      <c r="Z146" s="271"/>
      <c r="AA146" s="13"/>
      <c r="AB146" s="36"/>
      <c r="AC146" s="127"/>
      <c r="AD146" s="43"/>
    </row>
    <row r="147" spans="1:30">
      <c r="A147" s="28" t="s">
        <v>105</v>
      </c>
      <c r="B147" s="73" t="s">
        <v>31</v>
      </c>
      <c r="C147" s="76"/>
      <c r="D147" s="187"/>
      <c r="E147" s="240"/>
      <c r="F147" s="76">
        <f>F148-X148</f>
        <v>-70.546723684670425</v>
      </c>
      <c r="G147" s="187">
        <f t="shared" ref="G147:H147" si="35">G148-Y148</f>
        <v>-70.546723684670425</v>
      </c>
      <c r="H147" s="240">
        <f t="shared" si="35"/>
        <v>-70.216022088723633</v>
      </c>
      <c r="I147" s="39"/>
      <c r="J147" s="99"/>
      <c r="K147" s="238"/>
      <c r="L147" s="39"/>
      <c r="M147" s="99"/>
      <c r="N147" s="238"/>
      <c r="O147" s="39"/>
      <c r="P147" s="99"/>
      <c r="Q147" s="238"/>
      <c r="R147" s="99"/>
      <c r="S147" s="99"/>
      <c r="T147" s="260"/>
      <c r="U147" s="99"/>
      <c r="V147" s="99"/>
      <c r="W147" s="238"/>
      <c r="X147" s="167"/>
      <c r="Y147" s="192"/>
      <c r="Z147" s="270"/>
      <c r="AA147" s="146"/>
      <c r="AB147" s="190"/>
      <c r="AC147" s="147"/>
      <c r="AD147" s="43" t="s">
        <v>177</v>
      </c>
    </row>
    <row r="148" spans="1:30">
      <c r="A148" s="31" t="s">
        <v>106</v>
      </c>
      <c r="B148" s="73" t="s">
        <v>31</v>
      </c>
      <c r="C148" s="39"/>
      <c r="D148" s="99"/>
      <c r="E148" s="238"/>
      <c r="F148" s="39">
        <f>F118</f>
        <v>-64.895835996922273</v>
      </c>
      <c r="G148" s="99">
        <f>G118</f>
        <v>-64.895835996922273</v>
      </c>
      <c r="H148" s="238">
        <f>H118</f>
        <v>-64.214356749603766</v>
      </c>
      <c r="I148" s="39"/>
      <c r="J148" s="99"/>
      <c r="K148" s="238"/>
      <c r="L148" s="39"/>
      <c r="M148" s="99"/>
      <c r="N148" s="238"/>
      <c r="O148" s="39"/>
      <c r="P148" s="99"/>
      <c r="Q148" s="238"/>
      <c r="R148" s="99"/>
      <c r="S148" s="99"/>
      <c r="T148" s="260"/>
      <c r="U148" s="99"/>
      <c r="V148" s="99"/>
      <c r="W148" s="238"/>
      <c r="X148" s="146">
        <f>X82</f>
        <v>5.6508876877481464</v>
      </c>
      <c r="Y148" s="190">
        <f>Y82</f>
        <v>5.6508876877481464</v>
      </c>
      <c r="Z148" s="258">
        <f>Z82</f>
        <v>6.0016653391198735</v>
      </c>
      <c r="AA148" s="146"/>
      <c r="AB148" s="190"/>
      <c r="AC148" s="147"/>
      <c r="AD148" s="43"/>
    </row>
    <row r="149" spans="1:30">
      <c r="A149" s="28" t="s">
        <v>107</v>
      </c>
      <c r="B149" s="73" t="s">
        <v>31</v>
      </c>
      <c r="C149" s="39"/>
      <c r="D149" s="99"/>
      <c r="E149" s="238"/>
      <c r="F149" s="72">
        <f>F148+X148</f>
        <v>-59.244948309174127</v>
      </c>
      <c r="G149" s="183">
        <f t="shared" ref="G149:H149" si="36">G148+Y148</f>
        <v>-59.244948309174127</v>
      </c>
      <c r="H149" s="241">
        <f t="shared" si="36"/>
        <v>-58.212691410483892</v>
      </c>
      <c r="I149" s="39"/>
      <c r="J149" s="99"/>
      <c r="K149" s="238"/>
      <c r="L149" s="39"/>
      <c r="M149" s="99"/>
      <c r="N149" s="238"/>
      <c r="O149" s="39"/>
      <c r="P149" s="99"/>
      <c r="Q149" s="238"/>
      <c r="R149" s="99"/>
      <c r="S149" s="99"/>
      <c r="T149" s="260"/>
      <c r="U149" s="99"/>
      <c r="V149" s="99"/>
      <c r="W149" s="238"/>
      <c r="X149" s="167"/>
      <c r="Y149" s="192"/>
      <c r="Z149" s="270"/>
      <c r="AA149" s="144">
        <v>-50</v>
      </c>
      <c r="AB149" s="205">
        <v>-50</v>
      </c>
      <c r="AC149" s="145">
        <v>-50</v>
      </c>
      <c r="AD149" s="87" t="s">
        <v>143</v>
      </c>
    </row>
    <row r="150" spans="1:30">
      <c r="A150" s="56"/>
      <c r="B150" s="23"/>
      <c r="C150" s="38"/>
      <c r="D150" s="22"/>
      <c r="E150" s="118"/>
      <c r="F150" s="38"/>
      <c r="G150" s="22"/>
      <c r="H150" s="118"/>
      <c r="I150" s="38"/>
      <c r="J150" s="22"/>
      <c r="K150" s="118"/>
      <c r="L150" s="38"/>
      <c r="M150" s="22"/>
      <c r="N150" s="118"/>
      <c r="O150" s="38"/>
      <c r="P150" s="22"/>
      <c r="Q150" s="118"/>
      <c r="R150" s="22"/>
      <c r="S150" s="22"/>
      <c r="T150" s="185"/>
      <c r="U150" s="22"/>
      <c r="V150" s="22"/>
      <c r="W150" s="118"/>
      <c r="X150" s="168"/>
      <c r="Y150" s="193"/>
      <c r="Z150" s="271"/>
      <c r="AA150" s="22"/>
      <c r="AB150" s="22"/>
      <c r="AC150" s="101"/>
      <c r="AD150" s="103"/>
    </row>
    <row r="151" spans="1:30" ht="15">
      <c r="A151" s="28" t="s">
        <v>134</v>
      </c>
      <c r="B151" s="73" t="s">
        <v>108</v>
      </c>
      <c r="C151" s="39"/>
      <c r="D151" s="99"/>
      <c r="E151" s="238"/>
      <c r="F151" s="39"/>
      <c r="G151" s="99"/>
      <c r="H151" s="238"/>
      <c r="I151" s="75">
        <f>I152-X152</f>
        <v>-6.6909640951768798</v>
      </c>
      <c r="J151" s="186">
        <f t="shared" ref="J151:K151" si="37">J152-Y152</f>
        <v>-7.4412523777193105</v>
      </c>
      <c r="K151" s="248">
        <f t="shared" si="37"/>
        <v>-13.517757326043752</v>
      </c>
      <c r="L151" s="76"/>
      <c r="M151" s="187"/>
      <c r="N151" s="240"/>
      <c r="O151" s="172">
        <f>IF(I151&lt;-23,0,IF(I151&lt;0,47+2*CEILING(I151,-0.5),47+2*FLOOR(I151,0.5)))</f>
        <v>33</v>
      </c>
      <c r="P151" s="206">
        <f t="shared" ref="P151:Q151" si="38">IF(J151&lt;-23,0,IF(J151&lt;0,47+2*CEILING(J151,-0.5),47+2*FLOOR(J151,0.5)))</f>
        <v>32</v>
      </c>
      <c r="Q151" s="257">
        <f t="shared" si="38"/>
        <v>19</v>
      </c>
      <c r="R151" s="99"/>
      <c r="S151" s="99"/>
      <c r="T151" s="260"/>
      <c r="U151" s="99"/>
      <c r="V151" s="99"/>
      <c r="W151" s="238"/>
      <c r="X151" s="167"/>
      <c r="Y151" s="192"/>
      <c r="Z151" s="270"/>
      <c r="AA151" s="99"/>
      <c r="AB151" s="99"/>
      <c r="AC151" s="100"/>
      <c r="AD151" s="103" t="s">
        <v>109</v>
      </c>
    </row>
    <row r="152" spans="1:30" ht="15">
      <c r="A152" s="31" t="s">
        <v>135</v>
      </c>
      <c r="B152" s="73" t="s">
        <v>108</v>
      </c>
      <c r="C152" s="39"/>
      <c r="D152" s="99"/>
      <c r="E152" s="238"/>
      <c r="F152" s="39"/>
      <c r="G152" s="99"/>
      <c r="H152" s="238"/>
      <c r="I152" s="39">
        <f>I119</f>
        <v>-2.5805306519421061</v>
      </c>
      <c r="J152" s="99">
        <f t="shared" ref="J152:K152" si="39">J119</f>
        <v>-2.9382660567143009</v>
      </c>
      <c r="K152" s="238">
        <f t="shared" si="39"/>
        <v>-1.5312982975211447</v>
      </c>
      <c r="L152" s="76"/>
      <c r="M152" s="187"/>
      <c r="N152" s="240"/>
      <c r="O152" s="146"/>
      <c r="P152" s="190"/>
      <c r="Q152" s="258"/>
      <c r="R152" s="99"/>
      <c r="S152" s="99"/>
      <c r="T152" s="260"/>
      <c r="U152" s="99"/>
      <c r="V152" s="99"/>
      <c r="W152" s="238"/>
      <c r="X152" s="146">
        <f>X86</f>
        <v>4.1104334432347738</v>
      </c>
      <c r="Y152" s="190">
        <f>Y86</f>
        <v>4.5029863210050092</v>
      </c>
      <c r="Z152" s="258">
        <f>Z86</f>
        <v>11.986459028522606</v>
      </c>
      <c r="AA152" s="99"/>
      <c r="AB152" s="99"/>
      <c r="AC152" s="100"/>
      <c r="AD152" s="103"/>
    </row>
    <row r="153" spans="1:30" ht="15">
      <c r="A153" s="28" t="s">
        <v>136</v>
      </c>
      <c r="B153" s="73" t="s">
        <v>108</v>
      </c>
      <c r="C153" s="39"/>
      <c r="D153" s="99"/>
      <c r="E153" s="238"/>
      <c r="F153" s="39"/>
      <c r="G153" s="99"/>
      <c r="H153" s="238"/>
      <c r="I153" s="75">
        <f>I152+X152</f>
        <v>1.5299027912926677</v>
      </c>
      <c r="J153" s="186">
        <f t="shared" ref="J153:K153" si="40">J152+Y152</f>
        <v>1.5647202642907083</v>
      </c>
      <c r="K153" s="248">
        <f t="shared" si="40"/>
        <v>10.455160731001461</v>
      </c>
      <c r="L153" s="76"/>
      <c r="M153" s="187"/>
      <c r="N153" s="240"/>
      <c r="O153" s="172">
        <f t="shared" ref="O153:Q153" si="41">IF(I153&lt;-23,0,IF(I153&lt;0,47+2*CEILING(I153,-0.5),47+2*FLOOR(I153,0.5)))</f>
        <v>50</v>
      </c>
      <c r="P153" s="206">
        <f t="shared" si="41"/>
        <v>50</v>
      </c>
      <c r="Q153" s="257">
        <f t="shared" si="41"/>
        <v>67</v>
      </c>
      <c r="R153" s="99"/>
      <c r="S153" s="99"/>
      <c r="T153" s="260"/>
      <c r="U153" s="99"/>
      <c r="V153" s="99"/>
      <c r="W153" s="238"/>
      <c r="X153" s="167"/>
      <c r="Y153" s="192"/>
      <c r="Z153" s="270"/>
      <c r="AA153" s="99"/>
      <c r="AB153" s="99"/>
      <c r="AC153" s="100"/>
      <c r="AD153" s="103" t="s">
        <v>109</v>
      </c>
    </row>
    <row r="154" spans="1:30">
      <c r="A154" s="56"/>
      <c r="B154" s="23"/>
      <c r="C154" s="38"/>
      <c r="D154" s="22"/>
      <c r="E154" s="118"/>
      <c r="F154" s="38"/>
      <c r="G154" s="22"/>
      <c r="H154" s="118"/>
      <c r="I154" s="38"/>
      <c r="J154" s="22"/>
      <c r="K154" s="118"/>
      <c r="L154" s="38"/>
      <c r="M154" s="22"/>
      <c r="N154" s="118"/>
      <c r="O154" s="38"/>
      <c r="P154" s="22"/>
      <c r="Q154" s="118"/>
      <c r="R154" s="22"/>
      <c r="S154" s="22"/>
      <c r="T154" s="185"/>
      <c r="U154" s="22"/>
      <c r="V154" s="22"/>
      <c r="W154" s="118"/>
      <c r="X154" s="168"/>
      <c r="Y154" s="193"/>
      <c r="Z154" s="271"/>
      <c r="AA154" s="22"/>
      <c r="AB154" s="22"/>
      <c r="AC154" s="101"/>
      <c r="AD154" s="103"/>
    </row>
    <row r="155" spans="1:30" ht="15">
      <c r="A155" s="28" t="s">
        <v>137</v>
      </c>
      <c r="B155" s="73" t="s">
        <v>108</v>
      </c>
      <c r="C155" s="39"/>
      <c r="D155" s="99"/>
      <c r="E155" s="238"/>
      <c r="F155" s="39"/>
      <c r="G155" s="99"/>
      <c r="H155" s="238"/>
      <c r="I155" s="39"/>
      <c r="J155" s="99"/>
      <c r="K155" s="238"/>
      <c r="L155" s="75">
        <f>L156-X156</f>
        <v>-6.6909640951768798</v>
      </c>
      <c r="M155" s="186">
        <f>M156-Y156</f>
        <v>-7.4412523777193105</v>
      </c>
      <c r="N155" s="248">
        <f>N156-Z156</f>
        <v>-13.517667793491967</v>
      </c>
      <c r="O155" s="172">
        <f>IF(L155&lt;-23,0,IF(L155&lt;0,47+2*CEILING(L155,-0.5),47+2*FLOOR(L155,0.5)))</f>
        <v>33</v>
      </c>
      <c r="P155" s="206">
        <f t="shared" ref="P155:Q155" si="42">IF(M155&lt;-23,0,IF(M155&lt;0,47+2*CEILING(M155,-0.5),47+2*FLOOR(M155,0.5)))</f>
        <v>32</v>
      </c>
      <c r="Q155" s="257">
        <f t="shared" si="42"/>
        <v>19</v>
      </c>
      <c r="R155" s="99"/>
      <c r="S155" s="99"/>
      <c r="T155" s="260"/>
      <c r="U155" s="99"/>
      <c r="V155" s="99"/>
      <c r="W155" s="238"/>
      <c r="X155" s="167"/>
      <c r="Y155" s="192"/>
      <c r="Z155" s="270"/>
      <c r="AA155" s="99"/>
      <c r="AB155" s="99"/>
      <c r="AC155" s="100"/>
      <c r="AD155" s="103" t="s">
        <v>109</v>
      </c>
    </row>
    <row r="156" spans="1:30" ht="15">
      <c r="A156" s="31" t="s">
        <v>138</v>
      </c>
      <c r="B156" s="73" t="s">
        <v>108</v>
      </c>
      <c r="C156" s="39"/>
      <c r="D156" s="99"/>
      <c r="E156" s="238"/>
      <c r="F156" s="39"/>
      <c r="G156" s="99"/>
      <c r="H156" s="238"/>
      <c r="I156" s="39"/>
      <c r="J156" s="99"/>
      <c r="K156" s="238"/>
      <c r="L156" s="76">
        <f>L119</f>
        <v>-2.5805306519421061</v>
      </c>
      <c r="M156" s="187">
        <f t="shared" ref="M156:N156" si="43">M119</f>
        <v>-2.9382660567143009</v>
      </c>
      <c r="N156" s="240">
        <f t="shared" si="43"/>
        <v>-1.5312982975211447</v>
      </c>
      <c r="O156" s="146"/>
      <c r="P156" s="190"/>
      <c r="Q156" s="258"/>
      <c r="R156" s="99"/>
      <c r="S156" s="99"/>
      <c r="T156" s="260"/>
      <c r="U156" s="99"/>
      <c r="V156" s="99"/>
      <c r="W156" s="238"/>
      <c r="X156" s="146">
        <f>X90</f>
        <v>4.1104334432347738</v>
      </c>
      <c r="Y156" s="190">
        <f>Y90</f>
        <v>4.5029863210050092</v>
      </c>
      <c r="Z156" s="258">
        <f>Z90</f>
        <v>11.986369495970822</v>
      </c>
      <c r="AA156" s="99"/>
      <c r="AB156" s="99"/>
      <c r="AC156" s="100"/>
      <c r="AD156" s="103"/>
    </row>
    <row r="157" spans="1:30" ht="15">
      <c r="A157" s="28" t="s">
        <v>139</v>
      </c>
      <c r="B157" s="73" t="s">
        <v>108</v>
      </c>
      <c r="C157" s="39"/>
      <c r="D157" s="99"/>
      <c r="E157" s="238"/>
      <c r="F157" s="39"/>
      <c r="G157" s="99"/>
      <c r="H157" s="238"/>
      <c r="I157" s="39"/>
      <c r="J157" s="99"/>
      <c r="K157" s="238"/>
      <c r="L157" s="72">
        <f>L156+X156</f>
        <v>1.5299027912926677</v>
      </c>
      <c r="M157" s="183">
        <f>M156+Y156</f>
        <v>1.5647202642907083</v>
      </c>
      <c r="N157" s="241">
        <f>N156+Z156</f>
        <v>10.455071198449676</v>
      </c>
      <c r="O157" s="172">
        <f t="shared" ref="O157:Q157" si="44">IF(L157&lt;-23,0,IF(L157&lt;0,47+2*CEILING(L157,-0.5),47+2*FLOOR(L157,0.5)))</f>
        <v>50</v>
      </c>
      <c r="P157" s="206">
        <f t="shared" si="44"/>
        <v>50</v>
      </c>
      <c r="Q157" s="257">
        <f t="shared" si="44"/>
        <v>67</v>
      </c>
      <c r="R157" s="99"/>
      <c r="S157" s="99"/>
      <c r="T157" s="260"/>
      <c r="U157" s="99"/>
      <c r="V157" s="99"/>
      <c r="W157" s="238"/>
      <c r="X157" s="167"/>
      <c r="Y157" s="192"/>
      <c r="Z157" s="270"/>
      <c r="AA157" s="99"/>
      <c r="AB157" s="99"/>
      <c r="AC157" s="100"/>
      <c r="AD157" s="103" t="s">
        <v>109</v>
      </c>
    </row>
    <row r="158" spans="1:30">
      <c r="A158" s="56"/>
      <c r="B158" s="23"/>
      <c r="C158" s="38"/>
      <c r="D158" s="22"/>
      <c r="E158" s="118"/>
      <c r="F158" s="38"/>
      <c r="G158" s="22"/>
      <c r="H158" s="118"/>
      <c r="I158" s="38"/>
      <c r="J158" s="22"/>
      <c r="K158" s="118"/>
      <c r="L158" s="38"/>
      <c r="M158" s="22"/>
      <c r="N158" s="118"/>
      <c r="O158" s="38"/>
      <c r="P158" s="22"/>
      <c r="Q158" s="118"/>
      <c r="R158" s="22"/>
      <c r="S158" s="22"/>
      <c r="T158" s="185"/>
      <c r="U158" s="22"/>
      <c r="V158" s="22"/>
      <c r="W158" s="118"/>
      <c r="X158" s="168"/>
      <c r="Y158" s="193"/>
      <c r="Z158" s="271"/>
      <c r="AA158" s="22"/>
      <c r="AB158" s="22"/>
      <c r="AC158" s="101"/>
      <c r="AD158" s="103"/>
    </row>
    <row r="159" spans="1:30">
      <c r="A159" s="28" t="s">
        <v>140</v>
      </c>
      <c r="B159" s="29" t="s">
        <v>2</v>
      </c>
      <c r="C159" s="39"/>
      <c r="D159" s="99"/>
      <c r="E159" s="238"/>
      <c r="F159" s="39"/>
      <c r="G159" s="99"/>
      <c r="H159" s="238"/>
      <c r="I159" s="39"/>
      <c r="J159" s="99"/>
      <c r="K159" s="238"/>
      <c r="L159" s="75">
        <f>L160-X160</f>
        <v>-4.2116283337867459</v>
      </c>
      <c r="M159" s="186">
        <f>M160-Y160</f>
        <v>-4.2116283337867459</v>
      </c>
      <c r="N159" s="248">
        <f>N160-Z160</f>
        <v>-11.987932610477063</v>
      </c>
      <c r="O159" s="172">
        <f>IF(L159&lt;0,CEILING(L159*2,-1),CEILING(L159*2,1))</f>
        <v>-9</v>
      </c>
      <c r="P159" s="206">
        <f t="shared" ref="P159:Q159" si="45">IF(M159&lt;0,CEILING(M159*2,-1),CEILING(M159*2,1))</f>
        <v>-9</v>
      </c>
      <c r="Q159" s="257">
        <f t="shared" si="45"/>
        <v>-24</v>
      </c>
      <c r="R159" s="99"/>
      <c r="S159" s="99"/>
      <c r="T159" s="260"/>
      <c r="U159" s="99"/>
      <c r="V159" s="99"/>
      <c r="W159" s="238"/>
      <c r="X159" s="167"/>
      <c r="Y159" s="192"/>
      <c r="Z159" s="270"/>
      <c r="AA159" s="99"/>
      <c r="AB159" s="99"/>
      <c r="AC159" s="100"/>
      <c r="AD159" s="103" t="s">
        <v>109</v>
      </c>
    </row>
    <row r="160" spans="1:30">
      <c r="A160" s="31" t="s">
        <v>141</v>
      </c>
      <c r="B160" s="29" t="s">
        <v>2</v>
      </c>
      <c r="C160" s="39"/>
      <c r="D160" s="99"/>
      <c r="E160" s="238"/>
      <c r="F160" s="39"/>
      <c r="G160" s="99"/>
      <c r="H160" s="238"/>
      <c r="I160" s="39"/>
      <c r="J160" s="99"/>
      <c r="K160" s="238"/>
      <c r="L160" s="76">
        <f>L120</f>
        <v>0</v>
      </c>
      <c r="M160" s="187">
        <f t="shared" ref="M160:N160" si="46">M120</f>
        <v>0</v>
      </c>
      <c r="N160" s="240">
        <f t="shared" si="46"/>
        <v>0</v>
      </c>
      <c r="O160" s="146"/>
      <c r="P160" s="190"/>
      <c r="Q160" s="258"/>
      <c r="R160" s="99"/>
      <c r="S160" s="99"/>
      <c r="T160" s="260"/>
      <c r="U160" s="99"/>
      <c r="V160" s="99"/>
      <c r="W160" s="238"/>
      <c r="X160" s="146">
        <f>X94</f>
        <v>4.2116283337867459</v>
      </c>
      <c r="Y160" s="190">
        <f>Y94</f>
        <v>4.2116283337867459</v>
      </c>
      <c r="Z160" s="258">
        <f>Z94</f>
        <v>11.987932610477063</v>
      </c>
      <c r="AA160" s="99"/>
      <c r="AB160" s="99"/>
      <c r="AC160" s="100"/>
      <c r="AD160" s="103"/>
    </row>
    <row r="161" spans="1:30">
      <c r="A161" s="28" t="s">
        <v>142</v>
      </c>
      <c r="B161" s="29" t="s">
        <v>2</v>
      </c>
      <c r="C161" s="39"/>
      <c r="D161" s="99"/>
      <c r="E161" s="238"/>
      <c r="F161" s="39"/>
      <c r="G161" s="99"/>
      <c r="H161" s="238"/>
      <c r="I161" s="39"/>
      <c r="J161" s="99"/>
      <c r="K161" s="238"/>
      <c r="L161" s="72">
        <f>L160+X160</f>
        <v>4.2116283337867459</v>
      </c>
      <c r="M161" s="183">
        <f>M160+Y160</f>
        <v>4.2116283337867459</v>
      </c>
      <c r="N161" s="241">
        <f>N160+Z160</f>
        <v>11.987932610477063</v>
      </c>
      <c r="O161" s="172">
        <f t="shared" ref="O161:Q161" si="47">IF(L161&lt;0,CEILING(L161*2,-1),CEILING(L161*2,1))</f>
        <v>9</v>
      </c>
      <c r="P161" s="206">
        <f t="shared" si="47"/>
        <v>9</v>
      </c>
      <c r="Q161" s="257">
        <f t="shared" si="47"/>
        <v>24</v>
      </c>
      <c r="R161" s="99"/>
      <c r="S161" s="99"/>
      <c r="T161" s="260"/>
      <c r="U161" s="99"/>
      <c r="V161" s="99"/>
      <c r="W161" s="238"/>
      <c r="X161" s="167"/>
      <c r="Y161" s="192"/>
      <c r="Z161" s="270"/>
      <c r="AA161" s="99"/>
      <c r="AB161" s="99"/>
      <c r="AC161" s="100"/>
      <c r="AD161" s="103" t="s">
        <v>109</v>
      </c>
    </row>
    <row r="162" spans="1:30">
      <c r="A162" s="13"/>
      <c r="B162" s="23"/>
      <c r="C162" s="13"/>
      <c r="D162" s="36"/>
      <c r="E162" s="229"/>
      <c r="F162" s="13"/>
      <c r="G162" s="36"/>
      <c r="H162" s="229"/>
      <c r="I162" s="13"/>
      <c r="J162" s="22"/>
      <c r="K162" s="118"/>
      <c r="L162" s="38"/>
      <c r="M162" s="22"/>
      <c r="N162" s="118"/>
      <c r="O162" s="38"/>
      <c r="P162" s="22"/>
      <c r="Q162" s="118"/>
      <c r="R162" s="22"/>
      <c r="S162" s="22"/>
      <c r="T162" s="185"/>
      <c r="U162" s="22"/>
      <c r="V162" s="22"/>
      <c r="W162" s="118"/>
      <c r="X162" s="18"/>
      <c r="Z162" s="229"/>
      <c r="AA162" s="18"/>
      <c r="AC162" s="46"/>
      <c r="AD162" s="43"/>
    </row>
    <row r="163" spans="1:30" ht="14" thickBot="1">
      <c r="A163" s="41" t="s">
        <v>11</v>
      </c>
      <c r="B163" s="42"/>
      <c r="C163" s="88"/>
      <c r="D163" s="184"/>
      <c r="E163" s="242"/>
      <c r="F163" s="88"/>
      <c r="G163" s="184"/>
      <c r="H163" s="242"/>
      <c r="I163" s="88"/>
      <c r="J163" s="68"/>
      <c r="K163" s="244"/>
      <c r="L163" s="48"/>
      <c r="M163" s="68"/>
      <c r="N163" s="244"/>
      <c r="O163" s="48"/>
      <c r="P163" s="68"/>
      <c r="Q163" s="244"/>
      <c r="R163" s="68"/>
      <c r="S163" s="68"/>
      <c r="T163" s="252"/>
      <c r="U163" s="68"/>
      <c r="V163" s="68"/>
      <c r="W163" s="244"/>
      <c r="X163" s="88"/>
      <c r="Y163" s="184"/>
      <c r="Z163" s="242"/>
      <c r="AA163" s="88"/>
      <c r="AB163" s="184"/>
      <c r="AC163" s="128"/>
      <c r="AD163" s="49" t="s">
        <v>12</v>
      </c>
    </row>
  </sheetData>
  <mergeCells count="40">
    <mergeCell ref="O123:W123"/>
    <mergeCell ref="X123:Z123"/>
    <mergeCell ref="AA123:AC123"/>
    <mergeCell ref="C124:E124"/>
    <mergeCell ref="F124:H124"/>
    <mergeCell ref="I124:K124"/>
    <mergeCell ref="L124:N124"/>
    <mergeCell ref="C123:N123"/>
    <mergeCell ref="C103:N103"/>
    <mergeCell ref="C104:E104"/>
    <mergeCell ref="F104:H104"/>
    <mergeCell ref="I104:K104"/>
    <mergeCell ref="L104:N104"/>
    <mergeCell ref="C57:M57"/>
    <mergeCell ref="O57:W57"/>
    <mergeCell ref="X57:Z57"/>
    <mergeCell ref="C58:E58"/>
    <mergeCell ref="F58:H58"/>
    <mergeCell ref="I58:K58"/>
    <mergeCell ref="L58:N58"/>
    <mergeCell ref="C44:N44"/>
    <mergeCell ref="O44:W44"/>
    <mergeCell ref="C45:E45"/>
    <mergeCell ref="F45:H45"/>
    <mergeCell ref="I45:K45"/>
    <mergeCell ref="L45:N45"/>
    <mergeCell ref="C13:N13"/>
    <mergeCell ref="C14:N14"/>
    <mergeCell ref="C29:N29"/>
    <mergeCell ref="O29:W29"/>
    <mergeCell ref="C30:E30"/>
    <mergeCell ref="F30:H30"/>
    <mergeCell ref="I30:K30"/>
    <mergeCell ref="L30:N30"/>
    <mergeCell ref="C2:N2"/>
    <mergeCell ref="O2:W2"/>
    <mergeCell ref="C3:E3"/>
    <mergeCell ref="F3:H3"/>
    <mergeCell ref="I3:K3"/>
    <mergeCell ref="L3:N3"/>
  </mergeCells>
  <phoneticPr fontId="33" type="noConversion"/>
  <conditionalFormatting sqref="C137:E137">
    <cfRule type="cellIs" dxfId="8" priority="7" stopIfTrue="1" operator="greaterThan">
      <formula>AA137</formula>
    </cfRule>
  </conditionalFormatting>
  <conditionalFormatting sqref="F149:G149">
    <cfRule type="cellIs" dxfId="7" priority="4" stopIfTrue="1" operator="greaterThan">
      <formula>AB149</formula>
    </cfRule>
  </conditionalFormatting>
  <conditionalFormatting sqref="H149">
    <cfRule type="cellIs" dxfId="6" priority="3" stopIfTrue="1" operator="greaterThan">
      <formula>AA149</formula>
    </cfRule>
  </conditionalFormatting>
  <conditionalFormatting sqref="I127:K127">
    <cfRule type="cellIs" dxfId="5" priority="9" stopIfTrue="1" operator="lessThan">
      <formula>AA127</formula>
    </cfRule>
  </conditionalFormatting>
  <conditionalFormatting sqref="I131:K131">
    <cfRule type="cellIs" dxfId="4" priority="8" stopIfTrue="1" operator="lessThan">
      <formula>AA131</formula>
    </cfRule>
  </conditionalFormatting>
  <conditionalFormatting sqref="L139:N139">
    <cfRule type="cellIs" dxfId="3" priority="6" stopIfTrue="1" operator="lessThan">
      <formula>AA139</formula>
    </cfRule>
  </conditionalFormatting>
  <conditionalFormatting sqref="L143:N143">
    <cfRule type="cellIs" dxfId="2" priority="5" stopIfTrue="1" operator="lessThan">
      <formula>AA143</formula>
    </cfRule>
  </conditionalFormatting>
  <conditionalFormatting sqref="AD163">
    <cfRule type="cellIs" dxfId="1" priority="16" stopIfTrue="1" operator="equal">
      <formula>"Yes"</formula>
    </cfRule>
    <cfRule type="cellIs" dxfId="0" priority="1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7.7.9.2-1 T1 PC3</vt:lpstr>
      <vt:lpstr>7.7.9.2-1 T2 PC3</vt:lpstr>
      <vt:lpstr>7.7.9.2-1 T3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Xinrong Wang</cp:lastModifiedBy>
  <dcterms:created xsi:type="dcterms:W3CDTF">2009-06-16T09:56:03Z</dcterms:created>
  <dcterms:modified xsi:type="dcterms:W3CDTF">2024-08-22T13:09:24Z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(2)EK2JCoe7L+azR8yELYw3cW7NckfU5mp1d2h0b7a7MzwzEsJERi3D95XLROILx29p958MVec4
+4UtOyggi9X+bDEO3zFPl4sfaBGSi1wKhE4kTKL2kNRQK2M1A2UWZtlgvIlzu2YFJ1WI2I/G
/rdWFCFZnCgXxwOTijU8kCtq9RRP6lM2MAp7UBwsiccn06haVYGkZwsA/LvKDL4mZwPGehFJ
BuYMLcbxm0itTwcRUE</vt:lpwstr>
  </property>
  <property fmtid="{D5CDD505-2E9C-101B-9397-08002B2CF9AE}" pid="10" name="_2015_ms_pID_7253431">
    <vt:lpwstr>9S7Fh4XjA+eHTuZhWUQ8V89QEzT1hYNLigY8O6WT5mNpmB33OTRoMi
hy8xHd1vgudVmYHwu+VMgUO52QrZerlIu7bMoPDAOTDNQWQyQhBOiqF4bEL/LvoWoHP2i6+F
Ai+tyP2+GnqdsJs4i6oZ7sNBdCc6ZuDkhEG6mLuQ7cgFjCAHKiyKCGRSHV+hMHiwZQ8=</vt:lpwstr>
  </property>
</Properties>
</file>